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0730" windowHeight="11160"/>
  </bookViews>
  <sheets>
    <sheet name="موارد درخواستی" sheetId="8" r:id="rId1"/>
    <sheet name="پروژه" sheetId="5" r:id="rId2"/>
    <sheet name="Actual" sheetId="6" r:id="rId3"/>
    <sheet name="resource" sheetId="7" r:id="rId4"/>
  </sheets>
  <definedNames>
    <definedName name="_xlnm._FilterDatabase" localSheetId="3" hidden="1">resource!$C$1:$C$90</definedName>
    <definedName name="_xlnm._FilterDatabase" localSheetId="1" hidden="1">پروژه!$A$1:$K$77</definedName>
  </definedNames>
  <calcPr calcId="152511"/>
</workbook>
</file>

<file path=xl/calcChain.xml><?xml version="1.0" encoding="utf-8"?>
<calcChain xmlns="http://schemas.openxmlformats.org/spreadsheetml/2006/main">
  <c r="F4" i="5" l="1"/>
  <c r="F8" i="5"/>
  <c r="F12" i="5"/>
  <c r="F22" i="5"/>
  <c r="F26" i="5"/>
  <c r="F36" i="5"/>
  <c r="F40" i="5"/>
  <c r="F43" i="5"/>
  <c r="F48" i="5"/>
  <c r="F51" i="5"/>
  <c r="F60" i="5"/>
  <c r="F69" i="5"/>
  <c r="F74" i="5"/>
  <c r="H10" i="5" l="1"/>
</calcChain>
</file>

<file path=xl/sharedStrings.xml><?xml version="1.0" encoding="utf-8"?>
<sst xmlns="http://schemas.openxmlformats.org/spreadsheetml/2006/main" count="747" uniqueCount="422">
  <si>
    <t>Resource Name</t>
  </si>
  <si>
    <t>استاد کار بتن</t>
  </si>
  <si>
    <t>آب</t>
  </si>
  <si>
    <t>آجر</t>
  </si>
  <si>
    <t>آرماتوربند</t>
  </si>
  <si>
    <t>آرماتوربند کمکی</t>
  </si>
  <si>
    <t>آهنگر</t>
  </si>
  <si>
    <t>آهنگر کمکی</t>
  </si>
  <si>
    <t>بتن</t>
  </si>
  <si>
    <t>بتن مگر</t>
  </si>
  <si>
    <t>برقکار</t>
  </si>
  <si>
    <t>برقکار کمکی</t>
  </si>
  <si>
    <t>بلوک سفالی</t>
  </si>
  <si>
    <t>بنای بتن کمکی</t>
  </si>
  <si>
    <t>بیل مکانیکی - با راننده</t>
  </si>
  <si>
    <t>پمپ بتن ریز - با راننده</t>
  </si>
  <si>
    <t>پنجره</t>
  </si>
  <si>
    <t>پوکه معدنی</t>
  </si>
  <si>
    <t>تجهیرات نقشه برداری</t>
  </si>
  <si>
    <t>تجهیزات عایق کاری کف</t>
  </si>
  <si>
    <t>تراک میکسر - با راننده</t>
  </si>
  <si>
    <t>جک قالب بندی</t>
  </si>
  <si>
    <t>چارچوب در و پنجره</t>
  </si>
  <si>
    <t>خاک</t>
  </si>
  <si>
    <t>در</t>
  </si>
  <si>
    <t>رابیتس</t>
  </si>
  <si>
    <t>رنگ</t>
  </si>
  <si>
    <t>روشنایی</t>
  </si>
  <si>
    <t>سرامیک</t>
  </si>
  <si>
    <t>سنگ تزیینی</t>
  </si>
  <si>
    <t>سنگ قرنیز</t>
  </si>
  <si>
    <t>سنگ کار</t>
  </si>
  <si>
    <t>سنگ کار کمکی</t>
  </si>
  <si>
    <t>سنگ نما</t>
  </si>
  <si>
    <t>سیم برق</t>
  </si>
  <si>
    <t>سیمان</t>
  </si>
  <si>
    <t>شن</t>
  </si>
  <si>
    <t>شیرآلات</t>
  </si>
  <si>
    <t>شیشه</t>
  </si>
  <si>
    <t>شیشه بر</t>
  </si>
  <si>
    <t>شیشه بر کمکی</t>
  </si>
  <si>
    <t>ضد زنگ</t>
  </si>
  <si>
    <t>عایقکار</t>
  </si>
  <si>
    <t>عایقکار کمکی</t>
  </si>
  <si>
    <t>قالب بند کمکی</t>
  </si>
  <si>
    <t>قیر</t>
  </si>
  <si>
    <t>کابینت</t>
  </si>
  <si>
    <t>کابینت ساز</t>
  </si>
  <si>
    <t>کابینت ساز کمکی</t>
  </si>
  <si>
    <t>کارگر حرفه ای</t>
  </si>
  <si>
    <t>کارگر ساده</t>
  </si>
  <si>
    <t>کاشی</t>
  </si>
  <si>
    <t>کاشی کار</t>
  </si>
  <si>
    <t>کاشیکار کمکی</t>
  </si>
  <si>
    <t>کامیون - با راننده</t>
  </si>
  <si>
    <t>کانال ساز</t>
  </si>
  <si>
    <t>کانال ساز کمکی</t>
  </si>
  <si>
    <t>کانال کولر</t>
  </si>
  <si>
    <t>کلید و پریز</t>
  </si>
  <si>
    <t>کمد دیواری</t>
  </si>
  <si>
    <t>گچ</t>
  </si>
  <si>
    <t>گچکار</t>
  </si>
  <si>
    <t>گچکار کمکی</t>
  </si>
  <si>
    <t>گونی</t>
  </si>
  <si>
    <t>لوازم آیفون</t>
  </si>
  <si>
    <t>لوازم بهداشتی</t>
  </si>
  <si>
    <t>لوله چدنی</t>
  </si>
  <si>
    <t>لوله خرطومی برق</t>
  </si>
  <si>
    <t>لوله کش</t>
  </si>
  <si>
    <t>لوله کش کمکی</t>
  </si>
  <si>
    <t>لوله گالوانیزه</t>
  </si>
  <si>
    <t>ماسه</t>
  </si>
  <si>
    <t>مواد آب بندی قالب</t>
  </si>
  <si>
    <t>موزاییک</t>
  </si>
  <si>
    <t>میلگرد</t>
  </si>
  <si>
    <t>نبشی فولادی</t>
  </si>
  <si>
    <t>نجار</t>
  </si>
  <si>
    <t>نجار کمکی</t>
  </si>
  <si>
    <t>نرده و حفاظ</t>
  </si>
  <si>
    <t>نقاش ساختمان</t>
  </si>
  <si>
    <t>نقاش کمکی</t>
  </si>
  <si>
    <t>نقشه بردار</t>
  </si>
  <si>
    <t>ورق فولادی</t>
  </si>
  <si>
    <t>وسایل بنّایی - بیل و کلنگ و غیره</t>
  </si>
  <si>
    <t>وسایل نقاشی</t>
  </si>
  <si>
    <t>وسیله برش فلز</t>
  </si>
  <si>
    <t>ویبراتور</t>
  </si>
  <si>
    <t>Material Label</t>
  </si>
  <si>
    <t>متر مکعب</t>
  </si>
  <si>
    <t>عدد</t>
  </si>
  <si>
    <t>کیلوگرم</t>
  </si>
  <si>
    <t>متر</t>
  </si>
  <si>
    <t>کیلو</t>
  </si>
  <si>
    <t>تن</t>
  </si>
  <si>
    <t>متر مربع</t>
  </si>
  <si>
    <t>مترمربع</t>
  </si>
  <si>
    <t>مترمکعب</t>
  </si>
  <si>
    <t>لیتر</t>
  </si>
  <si>
    <t>سری</t>
  </si>
  <si>
    <t>Max. Units</t>
  </si>
  <si>
    <t>Ovt. Rate</t>
  </si>
  <si>
    <t>ريال 15,000.00/hr</t>
  </si>
  <si>
    <t>ريال 17,000.00/hr</t>
  </si>
  <si>
    <t>ريال 7,000.00/hr</t>
  </si>
  <si>
    <t>ريال 8,000.00/hr</t>
  </si>
  <si>
    <t>ريال 0.00/hr</t>
  </si>
  <si>
    <t>Base Calendar</t>
  </si>
  <si>
    <t>Actitvity ID</t>
  </si>
  <si>
    <t>Actitvity Name</t>
  </si>
  <si>
    <t>Civil project</t>
  </si>
  <si>
    <t xml:space="preserve">   1-مایل استون های کلیدی</t>
  </si>
  <si>
    <t xml:space="preserve">      مایل استون های کلیدی</t>
  </si>
  <si>
    <t>M-S-100</t>
  </si>
  <si>
    <t xml:space="preserve">         شروع پروژه</t>
  </si>
  <si>
    <t>M-S-101</t>
  </si>
  <si>
    <t xml:space="preserve">         پایان پروژه</t>
  </si>
  <si>
    <t xml:space="preserve">   2-تجهیز و برچیدن کارگاه</t>
  </si>
  <si>
    <t xml:space="preserve">      تجهیز و برچیدن گارگاه</t>
  </si>
  <si>
    <t>S-M-100</t>
  </si>
  <si>
    <t xml:space="preserve">         تجهیز کارگاه</t>
  </si>
  <si>
    <t>S-M-200</t>
  </si>
  <si>
    <t xml:space="preserve">          برچیدن کارگاه</t>
  </si>
  <si>
    <t xml:space="preserve">   3-اجرای پی</t>
  </si>
  <si>
    <t xml:space="preserve">      اجرای پی</t>
  </si>
  <si>
    <t>C-C-100</t>
  </si>
  <si>
    <t xml:space="preserve">          گودبرداری وپی کنی</t>
  </si>
  <si>
    <t>C-C-101</t>
  </si>
  <si>
    <t xml:space="preserve">          تسطیح و رگلاژ کف پی</t>
  </si>
  <si>
    <t xml:space="preserve">          اجرای بتن مگر</t>
  </si>
  <si>
    <t xml:space="preserve">          آماده سازی و اجرای آرماتورهای پی</t>
  </si>
  <si>
    <t xml:space="preserve">          اجرای قالب بندی پی</t>
  </si>
  <si>
    <t xml:space="preserve">          نصب صفحه ستونها</t>
  </si>
  <si>
    <t xml:space="preserve">          اجرای بتن پی</t>
  </si>
  <si>
    <t xml:space="preserve">          عمل آوری بتن پی</t>
  </si>
  <si>
    <t xml:space="preserve">      ستون</t>
  </si>
  <si>
    <t xml:space="preserve">          آرماتوربندی</t>
  </si>
  <si>
    <t xml:space="preserve">          قالب بندی</t>
  </si>
  <si>
    <t xml:space="preserve">          بتن ریزی و نگهداری</t>
  </si>
  <si>
    <t xml:space="preserve">      سقف</t>
  </si>
  <si>
    <t xml:space="preserve">          بازکردن قالبهای ستون</t>
  </si>
  <si>
    <t xml:space="preserve">          آرماتوربندی تیرها</t>
  </si>
  <si>
    <t xml:space="preserve">          قالب بندی تیرها</t>
  </si>
  <si>
    <t xml:space="preserve">          اجرای تیرچه ها و اتصالات آنها</t>
  </si>
  <si>
    <t xml:space="preserve">          قرار دادن بلوکهای سقف</t>
  </si>
  <si>
    <t xml:space="preserve">          آرماتوربندی سقف</t>
  </si>
  <si>
    <t xml:space="preserve">          نصب جکهای قالب بندی</t>
  </si>
  <si>
    <t xml:space="preserve">          بتن ریزی سقف و نگهداری</t>
  </si>
  <si>
    <t xml:space="preserve">   5-اجرای تیغه بندی داخلی و خارجی</t>
  </si>
  <si>
    <t xml:space="preserve">      اجرای تیغه بندی داخلی و خارجی</t>
  </si>
  <si>
    <t xml:space="preserve">          اجرای تیغه بندی داخلی و خارجی</t>
  </si>
  <si>
    <t xml:space="preserve">          نصب چارچوب درها و پنجره ها و کمدها</t>
  </si>
  <si>
    <t xml:space="preserve">   6-اندود گچ و خاک سقفو دیوار ها</t>
  </si>
  <si>
    <t xml:space="preserve">      اندود گچ و خاک سقفو دیوار ها</t>
  </si>
  <si>
    <t xml:space="preserve">          اندود گچ و خاک سقف و دیوارها</t>
  </si>
  <si>
    <t xml:space="preserve">   7-نما سازی</t>
  </si>
  <si>
    <t xml:space="preserve">      نما سازی</t>
  </si>
  <si>
    <t xml:space="preserve">          نصب سنگ ازاره نما</t>
  </si>
  <si>
    <t xml:space="preserve">          اجرای نماها</t>
  </si>
  <si>
    <t xml:space="preserve">          بندکشی نما</t>
  </si>
  <si>
    <t xml:space="preserve">   8- اجرای تاسیسات مکانیکی</t>
  </si>
  <si>
    <t xml:space="preserve">      کنده کاری مربوط به تاسیسات</t>
  </si>
  <si>
    <t xml:space="preserve">          کنده کاری های مربوط به تاسیسات</t>
  </si>
  <si>
    <t xml:space="preserve">          لوله کشی فاضلاب</t>
  </si>
  <si>
    <t xml:space="preserve">      لوله کشی آب سرد و گرم-سیستم سرمایش و گرمایش</t>
  </si>
  <si>
    <t xml:space="preserve">          لوله کشی</t>
  </si>
  <si>
    <t xml:space="preserve">          لوله کشی شوفاژ</t>
  </si>
  <si>
    <t xml:space="preserve">          تست لوله کشی</t>
  </si>
  <si>
    <t xml:space="preserve">          ضد زنگ لوله ها</t>
  </si>
  <si>
    <t xml:space="preserve">          عایقکاری لوله ها</t>
  </si>
  <si>
    <t xml:space="preserve">          نصب پکیج</t>
  </si>
  <si>
    <t xml:space="preserve">          کانال کشی کولر</t>
  </si>
  <si>
    <t xml:space="preserve">   9-اجرای تاسیسات برقی</t>
  </si>
  <si>
    <t xml:space="preserve">      اجرای تاسیسات برقی</t>
  </si>
  <si>
    <t xml:space="preserve">          ترسیم خط تراز</t>
  </si>
  <si>
    <t xml:space="preserve">          شیارکنی دیوارها</t>
  </si>
  <si>
    <t xml:space="preserve">          نصب قوطی ها و جعبه های دسترسی</t>
  </si>
  <si>
    <t xml:space="preserve">          لوله کشی برق</t>
  </si>
  <si>
    <t xml:space="preserve">          پوشاندن روی لوله ها</t>
  </si>
  <si>
    <t xml:space="preserve">          نصب تابلوهای برق</t>
  </si>
  <si>
    <t xml:space="preserve">          سیم کشی</t>
  </si>
  <si>
    <t xml:space="preserve">   10-اجرای شیروانی</t>
  </si>
  <si>
    <t xml:space="preserve">      اجرای شیروانی</t>
  </si>
  <si>
    <t xml:space="preserve">          نصب لوله های برق</t>
  </si>
  <si>
    <t xml:space="preserve">          کرم بندی وشیب بندی</t>
  </si>
  <si>
    <t xml:space="preserve">          عایق بندی</t>
  </si>
  <si>
    <t xml:space="preserve">   11-اجرای سقف نورگیر</t>
  </si>
  <si>
    <t xml:space="preserve">      اجرای سقف نورگیر</t>
  </si>
  <si>
    <t xml:space="preserve">          زیر سازی با پروفیل و قوطی</t>
  </si>
  <si>
    <t xml:space="preserve">          نصب پوشش شیشه</t>
  </si>
  <si>
    <t xml:space="preserve">          اجرای درپوش دست انداز</t>
  </si>
  <si>
    <t>C-C-102</t>
  </si>
  <si>
    <t>C-C-103</t>
  </si>
  <si>
    <t>C-C-104</t>
  </si>
  <si>
    <t>C-C-105</t>
  </si>
  <si>
    <t>C-C-106</t>
  </si>
  <si>
    <t>C-C-107</t>
  </si>
  <si>
    <t>C-C-108</t>
  </si>
  <si>
    <t>C-C-109</t>
  </si>
  <si>
    <t>C-C-110</t>
  </si>
  <si>
    <t>C-C-111</t>
  </si>
  <si>
    <t>C-C-112</t>
  </si>
  <si>
    <t>C-C-113</t>
  </si>
  <si>
    <t>C-C-114</t>
  </si>
  <si>
    <t>C-C-115</t>
  </si>
  <si>
    <t>C-C-116</t>
  </si>
  <si>
    <t>C-C-117</t>
  </si>
  <si>
    <t>C-C-118</t>
  </si>
  <si>
    <t>C-C-119</t>
  </si>
  <si>
    <t>C-C-120</t>
  </si>
  <si>
    <t>C-C-121</t>
  </si>
  <si>
    <t>C-C-122</t>
  </si>
  <si>
    <t>C-C-123</t>
  </si>
  <si>
    <t>C-C-124</t>
  </si>
  <si>
    <t>C-M-100</t>
  </si>
  <si>
    <t>C-M-101</t>
  </si>
  <si>
    <t>C-M-102</t>
  </si>
  <si>
    <t>C-M-103</t>
  </si>
  <si>
    <t>C-M-104</t>
  </si>
  <si>
    <t>C-M-105</t>
  </si>
  <si>
    <t>C-M-106</t>
  </si>
  <si>
    <t>C-M-107</t>
  </si>
  <si>
    <t>C-M-108</t>
  </si>
  <si>
    <t>C-E-100</t>
  </si>
  <si>
    <t>C-E-101</t>
  </si>
  <si>
    <t>C-E-102</t>
  </si>
  <si>
    <t>C-E-103</t>
  </si>
  <si>
    <t>C-E-104</t>
  </si>
  <si>
    <t>C-E-105</t>
  </si>
  <si>
    <t>C-E-106</t>
  </si>
  <si>
    <t>C-C-125</t>
  </si>
  <si>
    <t>C-C-126</t>
  </si>
  <si>
    <t>C-C-127</t>
  </si>
  <si>
    <t>C-C-128</t>
  </si>
  <si>
    <t>C-C-129</t>
  </si>
  <si>
    <t>C-C-130</t>
  </si>
  <si>
    <t>Duration</t>
  </si>
  <si>
    <t>62,45,25,34,46,53,54</t>
  </si>
  <si>
    <t>4FF+1 day</t>
  </si>
  <si>
    <t>7FF+3 days</t>
  </si>
  <si>
    <t>14FS+1 day</t>
  </si>
  <si>
    <t>24FS+2 days</t>
  </si>
  <si>
    <t>27FS+5 days</t>
  </si>
  <si>
    <t>37FF+8 days</t>
  </si>
  <si>
    <t>30FS+10 days</t>
  </si>
  <si>
    <t>ROW</t>
  </si>
  <si>
    <t xml:space="preserve">   4-اجرای اسکلت بتنی</t>
  </si>
  <si>
    <t>نرده و حفاظ[200 متر],کارگر ساده[2],نقشه بردار</t>
  </si>
  <si>
    <t>بیل مکانیکی - با راننده,کامیون - با راننده[2],کارگر ساده</t>
  </si>
  <si>
    <t>کارگر ساده[3],کارگر حرفه ای[2],بیل مکانیکی - با راننده</t>
  </si>
  <si>
    <t>بتن مگر[5 متر مکعب],پمپ بتن ریز - با راننده,تراک میکسر - با راننده,استاد کار بتن[2],بنای بتن کمکی[2]</t>
  </si>
  <si>
    <t>آرماتوربند کمکی[2],آرماتوربند[2],میلگرد[2,000 کیلوگرم]</t>
  </si>
  <si>
    <t>قالب بند,قالب بند کمکی[3],مواد آب بندی قالب[8 کیلوگرم]</t>
  </si>
  <si>
    <t>کارگر حرفه ای,ورق فولادی[2 متر مربع]</t>
  </si>
  <si>
    <t>استاد کار بتن,بنای بتن کمکی[2],تراک میکسر - با راننده,پمپ بتن ریز - با راننده,بتن[20 متر مکعب]</t>
  </si>
  <si>
    <t>کارگر ساده[2],گونی[50 مترمربع],آب[1 متر مکعب]</t>
  </si>
  <si>
    <t>میلگرد[600 کیلوگرم],آرماتوربند,آرماتوربند کمکی</t>
  </si>
  <si>
    <t>مواد آب بندی قالب[8 کیلوگرم],قالب بند,قالب بند کمکی[2]</t>
  </si>
  <si>
    <t>بتن[3 متر مکعب],پمپ بتن ریز - با راننده,آب[0.5 متر مکعب],تراک میکسر - با راننده,گونی[30 مترمربع],استاد کار بتن,کارگر ساده,بنای بتن کمکی</t>
  </si>
  <si>
    <t>میلگرد[2,000 کیلوگرم],آرماتوربند</t>
  </si>
  <si>
    <t>مواد آب بندی قالب[3 کیلوگرم],قالب بند,قالب بند کمکی[2]</t>
  </si>
  <si>
    <t>تیرچه[300 متر],کارگر حرفه ای,کارگر ساده[2]</t>
  </si>
  <si>
    <t>بلوک سفالی[700 عدد],کارگر حرفه ای,کارگر ساده[2]</t>
  </si>
  <si>
    <t>آرماتوربند کمکی,آرماتوربند,میلگرد[150 کیلوگرم]</t>
  </si>
  <si>
    <t>کارگر ساده[2],کارگر حرفه ای</t>
  </si>
  <si>
    <t>آب[2 متر مکعب],بتن[22 متر مکعب],پمپ بتن ریز - با راننده,تراک میکسر - با راننده,گونی[100 مترمربع],استاد کار بتن,بنای بتن کمکی,کارگر ساده</t>
  </si>
  <si>
    <t>آب[2 متر مکعب],بلوک سفالی[2,000 عدد],سیمان[1.5 تن],ماسه[9 متر مکعب],کارگر حرفه ای,کارگر ساده[2],وسایل بنّایی - بیل و کلنگ و غیره</t>
  </si>
  <si>
    <t>کارگر حرفه ای,کارگر ساده[2],چارچوب در و پنجره[700 کیلو]</t>
  </si>
  <si>
    <t>گچکار,گچکار کمکی[2],وسایل بنّایی - بیل و کلنگ و غیره,گچ[10 تن],خاک[9 تن],آب[2 متر مکعب]</t>
  </si>
  <si>
    <t>سنگ نما[200 متر مربع],سیمان[0.5 تن],ماسه[7 متر مکعب],سنگ کار[2],آب[1 متر مکعب]</t>
  </si>
  <si>
    <t>سنگ کار,سنگ کار کمکی[2],ماسه[9 متر مکعب],سیمان[2 تن],آب[2 متر مکعب]</t>
  </si>
  <si>
    <t>کارگر ساده[2],ماسه[1 متر مکعب],سیمان[0.2 تن],آب[0.3 متر مکعب]</t>
  </si>
  <si>
    <t>کارگر حرفه ای[2],کارگر ساده[2],وسایل بنّایی - بیل و کلنگ و غیره</t>
  </si>
  <si>
    <t>لوله چدنی[350 متر],لوله کش,لوله کش کمکی[2]</t>
  </si>
  <si>
    <t>لوله کش کمکی[2],لوله کش[2],لوله گالوانیزه[225 متر]</t>
  </si>
  <si>
    <t>لوله کش[2],لوله کش کمکی[2],لوله گالوانیزه[125 متر]</t>
  </si>
  <si>
    <t>لوله کش,لوله کش کمکی[2]</t>
  </si>
  <si>
    <t>ضد زنگ[10 لیتر],کارگر ساده[3]</t>
  </si>
  <si>
    <t>عایقکار کمکی,عایقکار[2],قیر[10 کیلوگرم]</t>
  </si>
  <si>
    <t>وسایل گرمایشی[3 عدد],لوله کش[2],کارگر ساده[2]</t>
  </si>
  <si>
    <t>کانال ساز کمکی,کانال ساز[2],کانال کولر[50 متر]</t>
  </si>
  <si>
    <t>برقکار,کارگر ساده[2]</t>
  </si>
  <si>
    <t>کارگر حرفه ای,کارگر ساده,وسایل بنّایی - بیل و کلنگ و غیره</t>
  </si>
  <si>
    <t>برقکار,برقکار کمکی</t>
  </si>
  <si>
    <t>لوله خرطومی برق[300 متر],برقکار,برقکار کمکی</t>
  </si>
  <si>
    <t>کارگر حرفه ای,کارگر ساده,سیمان[1 تن],ماسه[25 متر مکعب]</t>
  </si>
  <si>
    <t>کارگر حرفه ای,برقکار</t>
  </si>
  <si>
    <t>برقکار,برقکار کمکی[2],سیم برق[1,500 متر]</t>
  </si>
  <si>
    <t>برقکار,برقکار کمکی,کارگر ساده</t>
  </si>
  <si>
    <t>کارگر حرفه ای,کارگر ساده[2],پوکه معدنی[10 متر مکعب]</t>
  </si>
  <si>
    <t>عایقکار کمکی[2],عایقکار[3],گونی[45 مترمربع],قیر[91 کیلوگرم]</t>
  </si>
  <si>
    <t>سیمان[0.05 تن],ماسه[0.1 متر مکعب],کارگر حرفه ای,کارگر ساده,آب[0.08 متر مکعب]</t>
  </si>
  <si>
    <t>کارگر ساده,شیشه بر,شیشه[2 متر مربع]</t>
  </si>
  <si>
    <t>کارگر حرفه ای,کارگر ساده</t>
  </si>
  <si>
    <t>Type</t>
  </si>
  <si>
    <t>Material</t>
  </si>
  <si>
    <t>ريال 0.00/day</t>
  </si>
  <si>
    <t>قالب بند</t>
  </si>
  <si>
    <t>تیرچه</t>
  </si>
  <si>
    <t>وسایل گرمایشی</t>
  </si>
  <si>
    <t>6 days</t>
  </si>
  <si>
    <t xml:space="preserve">   شروع پروژه</t>
  </si>
  <si>
    <t xml:space="preserve">   تجهیز کارگاه</t>
  </si>
  <si>
    <t xml:space="preserve">   اجرای تیغه بندی داخلی و خارجی</t>
  </si>
  <si>
    <t xml:space="preserve">   اندود گچ و خاک سقف و دیوارها</t>
  </si>
  <si>
    <t>id</t>
  </si>
  <si>
    <t>Civil Project</t>
  </si>
  <si>
    <t xml:space="preserve">   اجرای پی</t>
  </si>
  <si>
    <t xml:space="preserve">       گودبرداری وپی کنی</t>
  </si>
  <si>
    <t xml:space="preserve">       تسطیح و رگلاژ کف پی</t>
  </si>
  <si>
    <t xml:space="preserve">       اجرای بتن مگر</t>
  </si>
  <si>
    <t xml:space="preserve">       آماده سازی و اجرای آرماتورهای پی</t>
  </si>
  <si>
    <t xml:space="preserve">       اجرای قالب بندی پی</t>
  </si>
  <si>
    <t xml:space="preserve">       نصب صفحه ستونها</t>
  </si>
  <si>
    <t xml:space="preserve">       اجرای بتن پی</t>
  </si>
  <si>
    <t xml:space="preserve">       عمل آوری بتن پی</t>
  </si>
  <si>
    <t xml:space="preserve">   اجرای اسکلت بتنی</t>
  </si>
  <si>
    <t xml:space="preserve">       اجرای ستون ها</t>
  </si>
  <si>
    <t xml:space="preserve">       اجرای سقف</t>
  </si>
  <si>
    <t xml:space="preserve">       اجرای تیغه بندی داخلی و خارجی</t>
  </si>
  <si>
    <t xml:space="preserve">       نصب چارچوب درها و پنجره ها و کمدها</t>
  </si>
  <si>
    <t xml:space="preserve">       اندود گچ و خاک سقف و دیوارها</t>
  </si>
  <si>
    <t xml:space="preserve">   نماسازی</t>
  </si>
  <si>
    <t xml:space="preserve">       نصب سنگ ازاره نما</t>
  </si>
  <si>
    <t xml:space="preserve">       اجرای نماها</t>
  </si>
  <si>
    <t xml:space="preserve">       بندکشی نما</t>
  </si>
  <si>
    <t xml:space="preserve">   اجرای تاسیسات مکانیکی</t>
  </si>
  <si>
    <t xml:space="preserve">       کنده کاری های مربوط به تاسیسات</t>
  </si>
  <si>
    <t xml:space="preserve">       لوله کشی آب سرد و گرم - سرمایشی و گرمایشی</t>
  </si>
  <si>
    <t xml:space="preserve">   اجرای تاسیسات برقی</t>
  </si>
  <si>
    <t xml:space="preserve">       ترسیم خط تراز</t>
  </si>
  <si>
    <t xml:space="preserve">       شیارکنی دیوارها</t>
  </si>
  <si>
    <t xml:space="preserve">       نصب قوطی ها و جعبه های دسترسی</t>
  </si>
  <si>
    <t xml:space="preserve">       لوله کشی برق</t>
  </si>
  <si>
    <t xml:space="preserve">       پوشاندن روی لوله ها</t>
  </si>
  <si>
    <t xml:space="preserve">       نصب تابلوهای برق</t>
  </si>
  <si>
    <t xml:space="preserve">       سیم کشی</t>
  </si>
  <si>
    <t xml:space="preserve">   اجرای شیروانی</t>
  </si>
  <si>
    <t xml:space="preserve">       نصب لوله های برق</t>
  </si>
  <si>
    <t xml:space="preserve">       کرم بندی وشیب بندی</t>
  </si>
  <si>
    <t xml:space="preserve">       عایق بندی</t>
  </si>
  <si>
    <t xml:space="preserve">   اجرای سقف نورگیر</t>
  </si>
  <si>
    <t xml:space="preserve">       زیر سازی با پروفیل و قوطی</t>
  </si>
  <si>
    <t xml:space="preserve">       نصب پوشش شیشه</t>
  </si>
  <si>
    <t xml:space="preserve">       اجرای درپوش دست انداز</t>
  </si>
  <si>
    <t xml:space="preserve">       برچیدن کارگاه</t>
  </si>
  <si>
    <t xml:space="preserve">      پایان پروژه</t>
  </si>
  <si>
    <t>Actual Start</t>
  </si>
  <si>
    <t>Actual Finish</t>
  </si>
  <si>
    <t>%Com</t>
  </si>
  <si>
    <t>فرضیات</t>
  </si>
  <si>
    <t>project start date</t>
  </si>
  <si>
    <t>calendar</t>
  </si>
  <si>
    <t>Weight</t>
  </si>
  <si>
    <r>
      <t>تعریف ده منبع دلخواه با توجه به اطلاعات موجود در ب</t>
    </r>
    <r>
      <rPr>
        <sz val="11"/>
        <color theme="7" tint="-0.249977111117893"/>
        <rFont val="Tahoma"/>
        <family val="2"/>
      </rPr>
      <t>رگه Resource</t>
    </r>
  </si>
  <si>
    <r>
      <t xml:space="preserve">تخصیص منابع تعریف شده در بند 11 به فعالیت ها با توجه به اطلاعات موجود در </t>
    </r>
    <r>
      <rPr>
        <sz val="11"/>
        <color rgb="FF00B050"/>
        <rFont val="Tahoma"/>
        <family val="2"/>
      </rPr>
      <t xml:space="preserve">برگه 1 </t>
    </r>
    <r>
      <rPr>
        <sz val="11"/>
        <color theme="1"/>
        <rFont val="Tahoma"/>
        <family val="2"/>
      </rPr>
      <t xml:space="preserve">و تسطیج منابع در صورت لزوم </t>
    </r>
  </si>
  <si>
    <t>50SS+10  days</t>
  </si>
  <si>
    <t>48SS+10 day</t>
  </si>
  <si>
    <t>37SS+12 days</t>
  </si>
  <si>
    <t>ريال 2,500</t>
  </si>
  <si>
    <t>ريال 140</t>
  </si>
  <si>
    <t>ريال 335,000</t>
  </si>
  <si>
    <t>ريال 150,000</t>
  </si>
  <si>
    <t>ريال 1,700</t>
  </si>
  <si>
    <t>ريال 3,120</t>
  </si>
  <si>
    <t>ريال 59,100</t>
  </si>
  <si>
    <t>ريال 35,500</t>
  </si>
  <si>
    <t>ريال 74,100</t>
  </si>
  <si>
    <t>ريال 4,960</t>
  </si>
  <si>
    <t>ريال 16,200</t>
  </si>
  <si>
    <t>ريال 25,000</t>
  </si>
  <si>
    <t>ريال 46,500</t>
  </si>
  <si>
    <t>ريال 73,500</t>
  </si>
  <si>
    <t>ريال 4,240</t>
  </si>
  <si>
    <t>ريال 88,600</t>
  </si>
  <si>
    <t>ريال 239,000</t>
  </si>
  <si>
    <t>ريال 28,600</t>
  </si>
  <si>
    <t>ريال 89,000</t>
  </si>
  <si>
    <t>ريال 18,300</t>
  </si>
  <si>
    <t>ريال 7,500</t>
  </si>
  <si>
    <t>ريال 1,070</t>
  </si>
  <si>
    <t>ريال 875,000</t>
  </si>
  <si>
    <t>ريال 35,900</t>
  </si>
  <si>
    <t>ريال 350,000</t>
  </si>
  <si>
    <t>ريال 14,500</t>
  </si>
  <si>
    <t>ريال 94,500</t>
  </si>
  <si>
    <t>ريال 104,500</t>
  </si>
  <si>
    <t>ريال 860</t>
  </si>
  <si>
    <t>ريال 50,000</t>
  </si>
  <si>
    <t>ريال 250,000</t>
  </si>
  <si>
    <t>ريال 15,000</t>
  </si>
  <si>
    <t>ريال 5,000</t>
  </si>
  <si>
    <t>ريال 47,600</t>
  </si>
  <si>
    <t>ريال 16,300</t>
  </si>
  <si>
    <t>ريال 3,030</t>
  </si>
  <si>
    <t>ريال 12,000</t>
  </si>
  <si>
    <t>ريال 20,000</t>
  </si>
  <si>
    <t>ريال 1,200</t>
  </si>
  <si>
    <t>ريال 100,000</t>
  </si>
  <si>
    <t>Std. Rate (hr/ریال)</t>
  </si>
  <si>
    <t>ريال 7,000</t>
  </si>
  <si>
    <t>ريال 120,000</t>
  </si>
  <si>
    <t>ريال 2,000</t>
  </si>
  <si>
    <t>ريال 140,000</t>
  </si>
  <si>
    <t>ريال 1,000</t>
  </si>
  <si>
    <t>ريال 13,500</t>
  </si>
  <si>
    <t>ريال 6,500</t>
  </si>
  <si>
    <r>
      <t xml:space="preserve">تهیه برنامه زمانبندی پروژه در نرم افزار MSP مطابق ساختار موجود در </t>
    </r>
    <r>
      <rPr>
        <sz val="11"/>
        <color rgb="FF00B050"/>
        <rFont val="Tahoma"/>
        <family val="2"/>
      </rPr>
      <t>برگه 1</t>
    </r>
    <r>
      <rPr>
        <sz val="11"/>
        <color theme="1"/>
        <rFont val="Tahoma"/>
        <family val="2"/>
      </rPr>
      <t xml:space="preserve"> (بیس لاین 1)</t>
    </r>
  </si>
  <si>
    <t>Wotk</t>
  </si>
  <si>
    <t xml:space="preserve"> Wotk</t>
  </si>
  <si>
    <r>
      <t xml:space="preserve">ورود مقادیر واقعی پروژه  بر اساس اطلاعات برگه </t>
    </r>
    <r>
      <rPr>
        <sz val="11"/>
        <color rgb="FFFF0000"/>
        <rFont val="Tahoma"/>
        <family val="2"/>
      </rPr>
      <t>Actual</t>
    </r>
    <r>
      <rPr>
        <sz val="11"/>
        <color theme="1"/>
        <rFont val="Tahoma"/>
        <family val="2"/>
      </rPr>
      <t xml:space="preserve"> و مقایسه آن با نمودار برنامه ای (تهیه S-curve واقعی و برنامه ای)</t>
    </r>
  </si>
  <si>
    <t>Resource Names1</t>
  </si>
  <si>
    <t xml:space="preserve"> Cost</t>
  </si>
  <si>
    <r>
      <t xml:space="preserve">Predecessors </t>
    </r>
    <r>
      <rPr>
        <b/>
        <sz val="10"/>
        <color theme="1"/>
        <rFont val="Calibri"/>
        <family val="2"/>
        <scheme val="minor"/>
      </rPr>
      <t>ROW</t>
    </r>
  </si>
  <si>
    <t>تهیه نمودار پیشرفت پروژه بر اساس ارزش وزنی درخواستی  بصورت ماهیانه</t>
  </si>
  <si>
    <t>پروژه پایانی آموزش کاربردی نرم افزار MSP</t>
  </si>
  <si>
    <t xml:space="preserve">محاسبه درصد واقعی و برنامه ای </t>
  </si>
  <si>
    <t>0.25 duration+0.75 cost</t>
  </si>
  <si>
    <t>5days-8 hours</t>
  </si>
  <si>
    <t>گزارش پیشرفت یک(2026/02/01)</t>
  </si>
  <si>
    <t>گزارش پیشرفت دو(2026/03/01)</t>
  </si>
  <si>
    <t>گزارش پیشرفت سه(2026/04/01)</t>
  </si>
  <si>
    <t>گزارش پیشرفت چهار(2026/05/01)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</si>
</sst>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ريال&quot;\ #,##0.00_-;[Red]&quot;ريال&quot;\ #,##0.00\-"/>
    <numFmt numFmtId="165" formatCode="[$-409]d\-mmm\-yy;@"/>
  </numFmts>
  <fonts count="3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2"/>
      <color theme="1"/>
      <name val="B Nazanin"/>
      <charset val="178"/>
    </font>
    <font>
      <sz val="12"/>
      <color rgb="FF000000"/>
      <name val="B Nazanin"/>
      <charset val="178"/>
    </font>
    <font>
      <sz val="12"/>
      <color rgb="FF363636"/>
      <name val="B Nazanin"/>
      <charset val="178"/>
    </font>
    <font>
      <b/>
      <sz val="12"/>
      <color rgb="FF000000"/>
      <name val="B Nazanin"/>
      <charset val="178"/>
    </font>
    <font>
      <b/>
      <sz val="14"/>
      <color rgb="FF363636"/>
      <name val="B Nazanin"/>
      <charset val="178"/>
    </font>
    <font>
      <sz val="10"/>
      <color theme="1"/>
      <name val="Calibri"/>
      <family val="2"/>
      <scheme val="minor"/>
    </font>
    <font>
      <sz val="10"/>
      <color rgb="FF363636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Arial"/>
      <family val="2"/>
    </font>
    <font>
      <sz val="12"/>
      <color rgb="FF000000"/>
      <name val="Arial"/>
      <family val="2"/>
    </font>
    <font>
      <sz val="12"/>
      <color rgb="FF000000"/>
      <name val="B Nazanin"/>
      <charset val="178"/>
    </font>
    <font>
      <sz val="11"/>
      <color rgb="FF000000"/>
      <name val="Cambria"/>
      <family val="1"/>
    </font>
    <font>
      <sz val="9"/>
      <color rgb="FF363636"/>
      <name val="Tahoma"/>
      <family val="2"/>
    </font>
    <font>
      <sz val="9"/>
      <color theme="1"/>
      <name val="Tahoma"/>
      <family val="2"/>
    </font>
    <font>
      <sz val="9"/>
      <color rgb="FF000000"/>
      <name val="Tahoma"/>
      <family val="2"/>
    </font>
    <font>
      <b/>
      <sz val="11"/>
      <color rgb="FF000000"/>
      <name val="Courier New"/>
      <family val="3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4"/>
      <color rgb="FF363636"/>
      <name val="Arial"/>
      <family val="2"/>
    </font>
    <font>
      <b/>
      <sz val="11"/>
      <color rgb="FF000000"/>
      <name val="Calibri"/>
      <family val="2"/>
      <scheme val="minor"/>
    </font>
    <font>
      <b/>
      <sz val="10"/>
      <color rgb="FF363636"/>
      <name val="Tahoma"/>
      <family val="2"/>
    </font>
    <font>
      <b/>
      <sz val="10"/>
      <color theme="1"/>
      <name val="Tahoma"/>
      <family val="2"/>
    </font>
    <font>
      <b/>
      <sz val="11"/>
      <color theme="1"/>
      <name val="Calibri"/>
      <family val="2"/>
      <scheme val="minor"/>
    </font>
    <font>
      <sz val="11"/>
      <color theme="1"/>
      <name val="Tahoma"/>
      <family val="2"/>
    </font>
    <font>
      <sz val="11"/>
      <color rgb="FF00B050"/>
      <name val="Tahoma"/>
      <family val="2"/>
    </font>
    <font>
      <sz val="11"/>
      <color rgb="FFFF0000"/>
      <name val="Tahoma"/>
      <family val="2"/>
    </font>
    <font>
      <sz val="22"/>
      <color rgb="FF7030A0"/>
      <name val="B Koodak"/>
      <charset val="178"/>
    </font>
    <font>
      <sz val="11"/>
      <color theme="7" tint="-0.249977111117893"/>
      <name val="Tahoma"/>
      <family val="2"/>
    </font>
    <font>
      <b/>
      <sz val="10"/>
      <color theme="1"/>
      <name val="Calibri"/>
      <family val="2"/>
      <scheme val="minor"/>
    </font>
    <font>
      <b/>
      <sz val="10"/>
      <color rgb="FF363636"/>
      <name val="Calibri"/>
      <family val="2"/>
      <scheme val="minor"/>
    </font>
    <font>
      <b/>
      <sz val="11"/>
      <color rgb="FF363636"/>
      <name val="B Nazanin"/>
      <charset val="178"/>
    </font>
    <font>
      <sz val="14"/>
      <color rgb="FF000000"/>
      <name val="B Nazanin"/>
      <charset val="178"/>
    </font>
    <font>
      <sz val="14"/>
      <color theme="1"/>
      <name val="B Nazanin"/>
      <charset val="178"/>
    </font>
  </fonts>
  <fills count="11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FE3E8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CC3E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40">
    <border>
      <left/>
      <right/>
      <top/>
      <bottom/>
      <diagonal/>
    </border>
    <border>
      <left style="thin">
        <color rgb="FFB1BBCC"/>
      </left>
      <right style="thin">
        <color rgb="FFB1BBCC"/>
      </right>
      <top style="thin">
        <color rgb="FFB1BBCC"/>
      </top>
      <bottom style="thin">
        <color rgb="FFB1BBCC"/>
      </bottom>
      <diagonal/>
    </border>
    <border>
      <left/>
      <right style="thin">
        <color rgb="FFB1BBCC"/>
      </right>
      <top style="thin">
        <color rgb="FFB1BBCC"/>
      </top>
      <bottom style="thin">
        <color rgb="FFB1BBCC"/>
      </bottom>
      <diagonal/>
    </border>
    <border>
      <left style="thin">
        <color rgb="FFB1BBCC"/>
      </left>
      <right style="thin">
        <color rgb="FFB1BBCC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B1BBCC"/>
      </right>
      <top style="thin">
        <color rgb="FFB1BBCC"/>
      </top>
      <bottom style="thin">
        <color rgb="FFB1BBCC"/>
      </bottom>
      <diagonal/>
    </border>
    <border>
      <left style="thin">
        <color rgb="FFB1BBCC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B1BBCC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double">
        <color auto="1"/>
      </right>
      <top/>
      <bottom style="medium">
        <color auto="1"/>
      </bottom>
      <diagonal/>
    </border>
    <border>
      <left/>
      <right/>
      <top/>
      <bottom style="double">
        <color rgb="FFC00000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9" fillId="0" borderId="0"/>
    <xf numFmtId="9" fontId="19" fillId="0" borderId="0" applyFont="0" applyFill="0" applyBorder="0" applyAlignment="0" applyProtection="0"/>
  </cellStyleXfs>
  <cellXfs count="143">
    <xf numFmtId="0" fontId="0" fillId="0" borderId="0" xfId="0"/>
    <xf numFmtId="0" fontId="3" fillId="2" borderId="1" xfId="0" applyFont="1" applyFill="1" applyBorder="1" applyAlignment="1">
      <alignment vertical="center" wrapText="1"/>
    </xf>
    <xf numFmtId="0" fontId="0" fillId="0" borderId="0" xfId="0" applyBorder="1"/>
    <xf numFmtId="0" fontId="7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9" fillId="4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5" borderId="0" xfId="0" applyFill="1"/>
    <xf numFmtId="0" fontId="8" fillId="5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left" vertical="center" wrapText="1"/>
    </xf>
    <xf numFmtId="0" fontId="0" fillId="6" borderId="0" xfId="0" applyFill="1"/>
    <xf numFmtId="0" fontId="7" fillId="6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left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0" fillId="7" borderId="0" xfId="0" applyFill="1"/>
    <xf numFmtId="0" fontId="7" fillId="7" borderId="1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left" vertical="center" wrapText="1"/>
    </xf>
    <xf numFmtId="0" fontId="9" fillId="7" borderId="1" xfId="0" applyFont="1" applyFill="1" applyBorder="1" applyAlignment="1">
      <alignment horizontal="left" vertical="center" wrapText="1"/>
    </xf>
    <xf numFmtId="0" fontId="9" fillId="7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left" vertical="center"/>
    </xf>
    <xf numFmtId="0" fontId="9" fillId="6" borderId="1" xfId="0" applyFont="1" applyFill="1" applyBorder="1" applyAlignment="1">
      <alignment horizontal="left" vertical="center"/>
    </xf>
    <xf numFmtId="0" fontId="9" fillId="7" borderId="1" xfId="0" applyFont="1" applyFill="1" applyBorder="1" applyAlignment="1">
      <alignment horizontal="left" vertical="center"/>
    </xf>
    <xf numFmtId="0" fontId="8" fillId="5" borderId="3" xfId="0" applyFont="1" applyFill="1" applyBorder="1" applyAlignment="1">
      <alignment horizontal="center" vertical="center" wrapText="1"/>
    </xf>
    <xf numFmtId="3" fontId="9" fillId="4" borderId="1" xfId="0" applyNumberFormat="1" applyFont="1" applyFill="1" applyBorder="1" applyAlignment="1">
      <alignment horizontal="center" vertical="center" readingOrder="2"/>
    </xf>
    <xf numFmtId="3" fontId="9" fillId="8" borderId="1" xfId="0" applyNumberFormat="1" applyFont="1" applyFill="1" applyBorder="1" applyAlignment="1">
      <alignment horizontal="center" vertical="center" readingOrder="2"/>
    </xf>
    <xf numFmtId="3" fontId="10" fillId="2" borderId="1" xfId="0" applyNumberFormat="1" applyFont="1" applyFill="1" applyBorder="1" applyAlignment="1">
      <alignment horizontal="center" vertical="center" readingOrder="2"/>
    </xf>
    <xf numFmtId="0" fontId="0" fillId="0" borderId="0" xfId="0" applyAlignment="1">
      <alignment horizontal="center" readingOrder="2"/>
    </xf>
    <xf numFmtId="0" fontId="15" fillId="3" borderId="1" xfId="0" applyFont="1" applyFill="1" applyBorder="1" applyAlignment="1">
      <alignment vertical="center" wrapText="1"/>
    </xf>
    <xf numFmtId="0" fontId="16" fillId="4" borderId="1" xfId="0" applyFont="1" applyFill="1" applyBorder="1" applyAlignment="1">
      <alignment vertical="center" wrapText="1"/>
    </xf>
    <xf numFmtId="0" fontId="16" fillId="8" borderId="1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vertical="center" wrapText="1"/>
    </xf>
    <xf numFmtId="0" fontId="17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" fillId="0" borderId="0" xfId="1"/>
    <xf numFmtId="0" fontId="19" fillId="0" borderId="13" xfId="2" applyBorder="1" applyAlignment="1">
      <alignment horizontal="left"/>
    </xf>
    <xf numFmtId="0" fontId="19" fillId="0" borderId="10" xfId="2" applyBorder="1" applyAlignment="1">
      <alignment horizontal="left"/>
    </xf>
    <xf numFmtId="0" fontId="19" fillId="0" borderId="7" xfId="2" applyBorder="1" applyAlignment="1">
      <alignment horizontal="left"/>
    </xf>
    <xf numFmtId="0" fontId="4" fillId="3" borderId="4" xfId="2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22" fillId="2" borderId="1" xfId="0" applyFont="1" applyFill="1" applyBorder="1" applyAlignment="1">
      <alignment vertical="center" wrapText="1"/>
    </xf>
    <xf numFmtId="0" fontId="23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9" fontId="0" fillId="0" borderId="0" xfId="3" applyFont="1"/>
    <xf numFmtId="0" fontId="0" fillId="0" borderId="19" xfId="0" applyBorder="1"/>
    <xf numFmtId="9" fontId="0" fillId="0" borderId="20" xfId="3" applyFont="1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9" fontId="0" fillId="0" borderId="0" xfId="3" applyFont="1" applyBorder="1"/>
    <xf numFmtId="9" fontId="0" fillId="0" borderId="22" xfId="3" applyFont="1" applyBorder="1"/>
    <xf numFmtId="0" fontId="24" fillId="3" borderId="17" xfId="0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horizontal="center" vertical="center" wrapText="1"/>
    </xf>
    <xf numFmtId="9" fontId="24" fillId="3" borderId="18" xfId="3" applyFont="1" applyFill="1" applyBorder="1" applyAlignment="1">
      <alignment horizontal="center" vertical="center" wrapText="1"/>
    </xf>
    <xf numFmtId="9" fontId="24" fillId="3" borderId="24" xfId="3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4" fillId="3" borderId="2" xfId="0" applyFont="1" applyFill="1" applyBorder="1" applyAlignment="1">
      <alignment horizontal="center" vertical="center" wrapText="1"/>
    </xf>
    <xf numFmtId="9" fontId="0" fillId="0" borderId="23" xfId="3" applyFont="1" applyBorder="1"/>
    <xf numFmtId="165" fontId="0" fillId="0" borderId="0" xfId="0" applyNumberFormat="1" applyBorder="1"/>
    <xf numFmtId="165" fontId="10" fillId="2" borderId="1" xfId="0" applyNumberFormat="1" applyFont="1" applyFill="1" applyBorder="1" applyAlignment="1">
      <alignment vertical="center" wrapText="1"/>
    </xf>
    <xf numFmtId="165" fontId="10" fillId="2" borderId="2" xfId="0" applyNumberFormat="1" applyFont="1" applyFill="1" applyBorder="1" applyAlignment="1">
      <alignment vertical="center" wrapText="1"/>
    </xf>
    <xf numFmtId="165" fontId="10" fillId="2" borderId="17" xfId="0" applyNumberFormat="1" applyFont="1" applyFill="1" applyBorder="1" applyAlignment="1">
      <alignment vertical="center" wrapText="1"/>
    </xf>
    <xf numFmtId="165" fontId="0" fillId="0" borderId="19" xfId="0" applyNumberFormat="1" applyBorder="1"/>
    <xf numFmtId="165" fontId="0" fillId="0" borderId="21" xfId="0" applyNumberFormat="1" applyBorder="1"/>
    <xf numFmtId="165" fontId="0" fillId="0" borderId="22" xfId="0" applyNumberFormat="1" applyBorder="1"/>
    <xf numFmtId="3" fontId="9" fillId="7" borderId="1" xfId="0" applyNumberFormat="1" applyFont="1" applyFill="1" applyBorder="1" applyAlignment="1">
      <alignment horizontal="center" vertical="center" readingOrder="2"/>
    </xf>
    <xf numFmtId="0" fontId="16" fillId="7" borderId="1" xfId="0" applyFont="1" applyFill="1" applyBorder="1" applyAlignment="1">
      <alignment vertical="center" wrapText="1"/>
    </xf>
    <xf numFmtId="15" fontId="0" fillId="0" borderId="30" xfId="0" applyNumberFormat="1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8" xfId="0" applyBorder="1" applyAlignment="1">
      <alignment horizontal="center"/>
    </xf>
    <xf numFmtId="0" fontId="26" fillId="0" borderId="29" xfId="0" applyFont="1" applyBorder="1"/>
    <xf numFmtId="0" fontId="26" fillId="0" borderId="25" xfId="0" applyFont="1" applyBorder="1"/>
    <xf numFmtId="0" fontId="26" fillId="0" borderId="27" xfId="0" applyFont="1" applyBorder="1"/>
    <xf numFmtId="0" fontId="27" fillId="0" borderId="0" xfId="0" applyFont="1"/>
    <xf numFmtId="0" fontId="27" fillId="0" borderId="33" xfId="0" applyFont="1" applyBorder="1" applyAlignment="1">
      <alignment horizontal="right" vertical="center"/>
    </xf>
    <xf numFmtId="0" fontId="27" fillId="0" borderId="33" xfId="0" applyFont="1" applyBorder="1"/>
    <xf numFmtId="0" fontId="27" fillId="0" borderId="34" xfId="0" applyFont="1" applyBorder="1" applyAlignment="1">
      <alignment horizontal="right" vertical="center"/>
    </xf>
    <xf numFmtId="0" fontId="27" fillId="0" borderId="0" xfId="0" applyFont="1" applyFill="1" applyBorder="1" applyAlignment="1">
      <alignment horizontal="right" vertical="center"/>
    </xf>
    <xf numFmtId="0" fontId="27" fillId="0" borderId="35" xfId="0" applyFont="1" applyBorder="1" applyAlignment="1">
      <alignment horizontal="right" vertical="center"/>
    </xf>
    <xf numFmtId="0" fontId="27" fillId="0" borderId="22" xfId="0" applyFont="1" applyBorder="1" applyAlignment="1">
      <alignment horizontal="right" vertical="center"/>
    </xf>
    <xf numFmtId="0" fontId="27" fillId="0" borderId="22" xfId="0" applyFont="1" applyBorder="1"/>
    <xf numFmtId="0" fontId="27" fillId="0" borderId="15" xfId="0" applyFont="1" applyBorder="1"/>
    <xf numFmtId="0" fontId="1" fillId="0" borderId="0" xfId="1" applyFill="1"/>
    <xf numFmtId="0" fontId="30" fillId="0" borderId="36" xfId="0" applyFont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0" fontId="1" fillId="0" borderId="0" xfId="1" applyNumberFormat="1"/>
    <xf numFmtId="0" fontId="16" fillId="0" borderId="0" xfId="0" applyFont="1" applyAlignment="1">
      <alignment wrapText="1"/>
    </xf>
    <xf numFmtId="0" fontId="7" fillId="9" borderId="1" xfId="0" applyFont="1" applyFill="1" applyBorder="1" applyAlignment="1">
      <alignment horizontal="center" vertical="center" wrapText="1"/>
    </xf>
    <xf numFmtId="0" fontId="33" fillId="9" borderId="1" xfId="0" applyFont="1" applyFill="1" applyBorder="1" applyAlignment="1">
      <alignment horizontal="center" vertical="center" wrapText="1"/>
    </xf>
    <xf numFmtId="0" fontId="4" fillId="3" borderId="4" xfId="2" applyFont="1" applyFill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3" fillId="2" borderId="37" xfId="2" applyFont="1" applyFill="1" applyBorder="1" applyAlignment="1">
      <alignment horizontal="left" vertical="center" wrapText="1"/>
    </xf>
    <xf numFmtId="0" fontId="2" fillId="2" borderId="38" xfId="2" applyFont="1" applyFill="1" applyBorder="1" applyAlignment="1">
      <alignment horizontal="left" vertical="center" wrapText="1"/>
    </xf>
    <xf numFmtId="0" fontId="3" fillId="2" borderId="38" xfId="2" applyFont="1" applyFill="1" applyBorder="1" applyAlignment="1">
      <alignment horizontal="left" vertical="center" wrapText="1"/>
    </xf>
    <xf numFmtId="0" fontId="3" fillId="2" borderId="39" xfId="2" applyFont="1" applyFill="1" applyBorder="1" applyAlignment="1">
      <alignment horizontal="left" vertical="center" wrapText="1"/>
    </xf>
    <xf numFmtId="0" fontId="34" fillId="10" borderId="4" xfId="2" applyFont="1" applyFill="1" applyBorder="1" applyAlignment="1">
      <alignment horizontal="left" vertical="center" wrapText="1"/>
    </xf>
    <xf numFmtId="0" fontId="34" fillId="10" borderId="4" xfId="2" applyNumberFormat="1" applyFont="1" applyFill="1" applyBorder="1" applyAlignment="1">
      <alignment horizontal="left" vertical="center" wrapText="1"/>
    </xf>
    <xf numFmtId="0" fontId="34" fillId="10" borderId="4" xfId="2" applyFont="1" applyFill="1" applyBorder="1" applyAlignment="1">
      <alignment horizontal="center" vertical="center" wrapText="1"/>
    </xf>
    <xf numFmtId="0" fontId="1" fillId="0" borderId="0" xfId="1" applyFont="1" applyAlignment="1">
      <alignment horizontal="center"/>
    </xf>
    <xf numFmtId="0" fontId="35" fillId="0" borderId="5" xfId="2" applyFont="1" applyFill="1" applyBorder="1" applyAlignment="1">
      <alignment horizontal="left" vertical="center" wrapText="1"/>
    </xf>
    <xf numFmtId="0" fontId="36" fillId="2" borderId="6" xfId="2" applyFont="1" applyFill="1" applyBorder="1" applyAlignment="1">
      <alignment horizontal="left" vertical="center" wrapText="1"/>
    </xf>
    <xf numFmtId="0" fontId="35" fillId="2" borderId="6" xfId="2" applyFont="1" applyFill="1" applyBorder="1" applyAlignment="1">
      <alignment horizontal="left" vertical="center" wrapText="1"/>
    </xf>
    <xf numFmtId="0" fontId="35" fillId="2" borderId="6" xfId="2" applyFont="1" applyFill="1" applyBorder="1" applyAlignment="1">
      <alignment horizontal="center" vertical="center" wrapText="1"/>
    </xf>
    <xf numFmtId="0" fontId="35" fillId="2" borderId="7" xfId="2" applyFont="1" applyFill="1" applyBorder="1" applyAlignment="1">
      <alignment horizontal="left" vertical="center" wrapText="1"/>
    </xf>
    <xf numFmtId="0" fontId="35" fillId="0" borderId="8" xfId="2" applyFont="1" applyFill="1" applyBorder="1" applyAlignment="1">
      <alignment horizontal="left" vertical="center" wrapText="1"/>
    </xf>
    <xf numFmtId="0" fontId="35" fillId="2" borderId="9" xfId="2" applyFont="1" applyFill="1" applyBorder="1" applyAlignment="1">
      <alignment horizontal="left" vertical="center" wrapText="1"/>
    </xf>
    <xf numFmtId="0" fontId="36" fillId="2" borderId="9" xfId="2" applyFont="1" applyFill="1" applyBorder="1" applyAlignment="1">
      <alignment horizontal="left" vertical="center" wrapText="1"/>
    </xf>
    <xf numFmtId="164" fontId="35" fillId="2" borderId="9" xfId="2" applyNumberFormat="1" applyFont="1" applyFill="1" applyBorder="1" applyAlignment="1">
      <alignment horizontal="center" vertical="center" wrapText="1"/>
    </xf>
    <xf numFmtId="0" fontId="36" fillId="2" borderId="10" xfId="2" applyFont="1" applyFill="1" applyBorder="1" applyAlignment="1">
      <alignment horizontal="left" vertical="center" wrapText="1"/>
    </xf>
    <xf numFmtId="0" fontId="35" fillId="2" borderId="9" xfId="2" applyFont="1" applyFill="1" applyBorder="1" applyAlignment="1">
      <alignment horizontal="center" vertical="center" wrapText="1"/>
    </xf>
    <xf numFmtId="0" fontId="35" fillId="2" borderId="10" xfId="2" applyFont="1" applyFill="1" applyBorder="1" applyAlignment="1">
      <alignment horizontal="left" vertical="center" wrapText="1"/>
    </xf>
    <xf numFmtId="0" fontId="35" fillId="0" borderId="11" xfId="2" applyFont="1" applyFill="1" applyBorder="1" applyAlignment="1">
      <alignment horizontal="left" vertical="center" wrapText="1"/>
    </xf>
    <xf numFmtId="0" fontId="35" fillId="2" borderId="12" xfId="2" applyFont="1" applyFill="1" applyBorder="1" applyAlignment="1">
      <alignment horizontal="left" vertical="center" wrapText="1"/>
    </xf>
    <xf numFmtId="0" fontId="35" fillId="2" borderId="12" xfId="2" applyFont="1" applyFill="1" applyBorder="1" applyAlignment="1">
      <alignment horizontal="center" vertical="center" wrapText="1"/>
    </xf>
    <xf numFmtId="0" fontId="35" fillId="2" borderId="13" xfId="2" applyFont="1" applyFill="1" applyBorder="1" applyAlignment="1">
      <alignment horizontal="left" vertical="center" wrapText="1"/>
    </xf>
    <xf numFmtId="0" fontId="30" fillId="0" borderId="36" xfId="0" applyFont="1" applyBorder="1" applyAlignment="1">
      <alignment horizontal="center" vertical="center"/>
    </xf>
    <xf numFmtId="0" fontId="0" fillId="9" borderId="31" xfId="0" applyFill="1" applyBorder="1" applyAlignment="1">
      <alignment horizontal="center"/>
    </xf>
    <xf numFmtId="0" fontId="0" fillId="9" borderId="32" xfId="0" applyFill="1" applyBorder="1" applyAlignment="1">
      <alignment horizontal="center"/>
    </xf>
    <xf numFmtId="0" fontId="25" fillId="0" borderId="14" xfId="0" applyFont="1" applyBorder="1" applyAlignment="1">
      <alignment horizontal="center" vertical="center"/>
    </xf>
    <xf numFmtId="0" fontId="25" fillId="0" borderId="15" xfId="0" applyFont="1" applyBorder="1" applyAlignment="1">
      <alignment horizontal="center" vertical="center"/>
    </xf>
    <xf numFmtId="9" fontId="25" fillId="0" borderId="16" xfId="3" applyFont="1" applyBorder="1" applyAlignment="1">
      <alignment horizontal="center" vertical="center"/>
    </xf>
    <xf numFmtId="0" fontId="25" fillId="0" borderId="16" xfId="0" applyFont="1" applyBorder="1" applyAlignment="1">
      <alignment horizontal="center" vertical="center"/>
    </xf>
    <xf numFmtId="9" fontId="25" fillId="0" borderId="15" xfId="3" applyFont="1" applyBorder="1" applyAlignment="1">
      <alignment horizontal="center" vertical="center"/>
    </xf>
  </cellXfs>
  <cellStyles count="4">
    <cellStyle name="Normal" xfId="0" builtinId="0"/>
    <cellStyle name="Normal 2" xfId="1"/>
    <cellStyle name="Normal 2 2" xfId="2"/>
    <cellStyle name="Percent" xfId="3" builtinId="5"/>
  </cellStyles>
  <dxfs count="0"/>
  <tableStyles count="0" defaultTableStyle="TableStyleMedium2" defaultPivotStyle="PivotStyleMedium9"/>
  <colors>
    <mruColors>
      <color rgb="FFFF6565"/>
      <color rgb="FF00E2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"/>
  <sheetViews>
    <sheetView showGridLines="0" rightToLeft="1" tabSelected="1" zoomScale="90" zoomScaleNormal="90" workbookViewId="0">
      <selection activeCell="B11" sqref="B11"/>
    </sheetView>
  </sheetViews>
  <sheetFormatPr defaultRowHeight="15"/>
  <cols>
    <col min="1" max="1" width="3.28515625" bestFit="1" customWidth="1"/>
    <col min="2" max="2" width="100.28515625" bestFit="1" customWidth="1"/>
    <col min="3" max="3" width="15.140625" customWidth="1"/>
    <col min="4" max="4" width="15.28515625" customWidth="1"/>
    <col min="5" max="5" width="11.5703125" bestFit="1" customWidth="1"/>
    <col min="6" max="6" width="9.42578125" bestFit="1" customWidth="1"/>
    <col min="7" max="7" width="15.42578125" bestFit="1" customWidth="1"/>
    <col min="8" max="8" width="8.7109375" bestFit="1" customWidth="1"/>
    <col min="9" max="9" width="6.85546875" bestFit="1" customWidth="1"/>
    <col min="10" max="10" width="4.85546875" bestFit="1" customWidth="1"/>
    <col min="11" max="11" width="16.28515625" bestFit="1" customWidth="1"/>
    <col min="12" max="12" width="15.7109375" bestFit="1" customWidth="1"/>
    <col min="13" max="13" width="6" bestFit="1" customWidth="1"/>
    <col min="14" max="14" width="5.28515625" bestFit="1" customWidth="1"/>
    <col min="15" max="15" width="8.7109375" bestFit="1" customWidth="1"/>
    <col min="16" max="16" width="6.28515625" bestFit="1" customWidth="1"/>
    <col min="17" max="17" width="6.140625" bestFit="1" customWidth="1"/>
  </cols>
  <sheetData>
    <row r="1" spans="1:17" ht="34.5" customHeight="1" thickBot="1">
      <c r="A1" s="135" t="s">
        <v>414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02"/>
      <c r="M1" s="102"/>
      <c r="N1" s="102"/>
      <c r="O1" s="102"/>
      <c r="P1" s="102"/>
      <c r="Q1" s="102"/>
    </row>
    <row r="2" spans="1:17" s="92" customFormat="1" ht="21.75" customHeight="1" thickTop="1" thickBot="1">
      <c r="A2" s="97">
        <v>1</v>
      </c>
      <c r="B2" s="98" t="s">
        <v>406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</row>
    <row r="3" spans="1:17" s="92" customFormat="1" ht="21.75" customHeight="1" thickBot="1">
      <c r="A3" s="95">
        <v>2</v>
      </c>
      <c r="B3" s="93" t="s">
        <v>413</v>
      </c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</row>
    <row r="4" spans="1:17" s="92" customFormat="1" ht="21.75" customHeight="1" thickBot="1">
      <c r="A4" s="95">
        <v>3</v>
      </c>
      <c r="B4" s="93" t="s">
        <v>409</v>
      </c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</row>
    <row r="5" spans="1:17" s="92" customFormat="1" ht="21.75" customHeight="1" thickBot="1">
      <c r="A5" s="95">
        <v>4</v>
      </c>
      <c r="B5" s="93" t="s">
        <v>415</v>
      </c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</row>
    <row r="6" spans="1:17" s="92" customFormat="1" ht="21.75" customHeight="1" thickBot="1">
      <c r="A6" s="95">
        <v>5</v>
      </c>
      <c r="B6" s="93" t="s">
        <v>353</v>
      </c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100"/>
      <c r="P6" s="100"/>
      <c r="Q6" s="100"/>
    </row>
    <row r="7" spans="1:17" s="92" customFormat="1" ht="21.75" customHeight="1" thickBot="1">
      <c r="A7" s="95">
        <v>6</v>
      </c>
      <c r="B7" s="93" t="s">
        <v>354</v>
      </c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</row>
    <row r="8" spans="1:17">
      <c r="B8" s="96"/>
    </row>
  </sheetData>
  <mergeCells count="1">
    <mergeCell ref="A1:K1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E266"/>
    <outlinePr summaryBelow="0" summaryRight="0"/>
  </sheetPr>
  <dimension ref="A1:R77"/>
  <sheetViews>
    <sheetView zoomScale="90" zoomScaleNormal="90" workbookViewId="0">
      <pane xSplit="2" ySplit="3" topLeftCell="G4" activePane="bottomRight" state="frozen"/>
      <selection pane="topRight" activeCell="C1" sqref="C1"/>
      <selection pane="bottomLeft" activeCell="A4" sqref="A4"/>
      <selection pane="bottomRight" activeCell="N2" sqref="N2"/>
    </sheetView>
  </sheetViews>
  <sheetFormatPr defaultRowHeight="15" outlineLevelRow="3"/>
  <cols>
    <col min="1" max="1" width="10.28515625" bestFit="1" customWidth="1"/>
    <col min="2" max="2" width="22.7109375" customWidth="1"/>
    <col min="3" max="3" width="31.7109375" customWidth="1"/>
    <col min="4" max="4" width="5.28515625" style="15" bestFit="1" customWidth="1"/>
    <col min="5" max="5" width="10.140625" style="9" bestFit="1" customWidth="1"/>
    <col min="6" max="6" width="31.140625" style="9" customWidth="1"/>
    <col min="7" max="7" width="37" style="9" bestFit="1" customWidth="1"/>
    <col min="8" max="8" width="8.7109375" bestFit="1" customWidth="1"/>
    <col min="9" max="9" width="19.85546875" style="15" bestFit="1" customWidth="1"/>
    <col min="10" max="10" width="11" style="38" bestFit="1" customWidth="1"/>
    <col min="11" max="11" width="50.7109375" style="106" customWidth="1"/>
    <col min="13" max="13" width="16.42578125" bestFit="1" customWidth="1"/>
    <col min="14" max="14" width="22.140625" bestFit="1" customWidth="1"/>
  </cols>
  <sheetData>
    <row r="1" spans="1:18" ht="15.75" thickBot="1">
      <c r="A1" s="16"/>
      <c r="B1" s="16"/>
      <c r="C1" s="16"/>
      <c r="D1" s="108" t="s">
        <v>244</v>
      </c>
      <c r="E1" s="18" t="s">
        <v>107</v>
      </c>
      <c r="F1" s="18"/>
      <c r="G1" s="18" t="s">
        <v>108</v>
      </c>
      <c r="H1" s="17" t="s">
        <v>235</v>
      </c>
      <c r="I1" s="107" t="s">
        <v>412</v>
      </c>
      <c r="J1" s="34" t="s">
        <v>411</v>
      </c>
      <c r="K1" s="39" t="s">
        <v>410</v>
      </c>
      <c r="M1" s="136" t="s">
        <v>349</v>
      </c>
      <c r="N1" s="137"/>
      <c r="O1" s="15"/>
      <c r="P1" s="15"/>
    </row>
    <row r="2" spans="1:18" ht="15.75" thickTop="1">
      <c r="A2" s="31" t="s">
        <v>109</v>
      </c>
      <c r="B2" s="29"/>
      <c r="C2" s="3"/>
      <c r="D2" s="3"/>
      <c r="E2" s="7"/>
      <c r="F2" s="7"/>
      <c r="G2" s="10"/>
      <c r="H2" s="4"/>
      <c r="I2" s="3"/>
      <c r="J2" s="35"/>
      <c r="K2" s="40"/>
      <c r="M2" s="89" t="s">
        <v>350</v>
      </c>
      <c r="N2" s="86">
        <v>46023</v>
      </c>
    </row>
    <row r="3" spans="1:18" outlineLevel="1">
      <c r="A3" s="30"/>
      <c r="B3" s="32" t="s">
        <v>110</v>
      </c>
      <c r="C3" s="19"/>
      <c r="D3" s="20"/>
      <c r="E3" s="21"/>
      <c r="F3" s="21"/>
      <c r="G3" s="22"/>
      <c r="H3" s="23"/>
      <c r="I3" s="20"/>
      <c r="J3" s="20"/>
      <c r="K3" s="20"/>
      <c r="M3" s="90" t="s">
        <v>351</v>
      </c>
      <c r="N3" s="87" t="s">
        <v>417</v>
      </c>
    </row>
    <row r="4" spans="1:18" ht="15.75" outlineLevel="2" thickBot="1">
      <c r="A4" s="30"/>
      <c r="B4" s="19"/>
      <c r="C4" s="33" t="s">
        <v>111</v>
      </c>
      <c r="D4" s="25"/>
      <c r="E4" s="26"/>
      <c r="F4" s="26" t="str">
        <f>C4</f>
        <v xml:space="preserve">      مایل استون های کلیدی</v>
      </c>
      <c r="G4" s="27"/>
      <c r="H4" s="28"/>
      <c r="I4" s="25"/>
      <c r="J4" s="84"/>
      <c r="K4" s="85"/>
      <c r="M4" s="91" t="s">
        <v>352</v>
      </c>
      <c r="N4" s="88" t="s">
        <v>416</v>
      </c>
      <c r="R4" s="11"/>
    </row>
    <row r="5" spans="1:18" outlineLevel="3">
      <c r="A5" s="30"/>
      <c r="B5" s="19"/>
      <c r="C5" s="24"/>
      <c r="D5" s="6">
        <v>1</v>
      </c>
      <c r="E5" s="8" t="s">
        <v>112</v>
      </c>
      <c r="F5" s="8"/>
      <c r="G5" s="8" t="s">
        <v>113</v>
      </c>
      <c r="H5" s="6">
        <v>0</v>
      </c>
      <c r="I5" s="5"/>
      <c r="J5" s="37">
        <v>0</v>
      </c>
      <c r="K5" s="42"/>
      <c r="R5" s="8"/>
    </row>
    <row r="6" spans="1:18" outlineLevel="3">
      <c r="A6" s="30"/>
      <c r="B6" s="19"/>
      <c r="C6" s="24"/>
      <c r="D6" s="6">
        <v>64</v>
      </c>
      <c r="E6" s="8" t="s">
        <v>114</v>
      </c>
      <c r="F6" s="8"/>
      <c r="G6" s="8" t="s">
        <v>115</v>
      </c>
      <c r="H6" s="6">
        <v>0</v>
      </c>
      <c r="I6" s="6">
        <v>63</v>
      </c>
      <c r="J6" s="37">
        <v>0</v>
      </c>
      <c r="K6" s="42"/>
    </row>
    <row r="7" spans="1:18" outlineLevel="1">
      <c r="A7" s="30"/>
      <c r="B7" s="32" t="s">
        <v>116</v>
      </c>
      <c r="C7" s="19"/>
      <c r="D7" s="20"/>
      <c r="E7" s="21"/>
      <c r="F7" s="21"/>
      <c r="G7" s="22"/>
      <c r="H7" s="23"/>
      <c r="I7" s="20"/>
      <c r="J7" s="20"/>
      <c r="K7" s="20"/>
      <c r="N7" s="11"/>
    </row>
    <row r="8" spans="1:18" outlineLevel="2">
      <c r="A8" s="30"/>
      <c r="B8" s="19"/>
      <c r="C8" s="33" t="s">
        <v>117</v>
      </c>
      <c r="D8" s="25"/>
      <c r="E8" s="26"/>
      <c r="F8" s="26" t="str">
        <f>C8</f>
        <v xml:space="preserve">      تجهیز و برچیدن گارگاه</v>
      </c>
      <c r="G8" s="27"/>
      <c r="H8" s="28"/>
      <c r="I8" s="25"/>
      <c r="J8" s="84"/>
      <c r="K8" s="85"/>
      <c r="N8" s="8"/>
    </row>
    <row r="9" spans="1:18" outlineLevel="3">
      <c r="A9" s="30"/>
      <c r="B9" s="19"/>
      <c r="C9" s="24"/>
      <c r="D9" s="6">
        <v>2</v>
      </c>
      <c r="E9" s="8" t="s">
        <v>118</v>
      </c>
      <c r="F9" s="8"/>
      <c r="G9" s="11" t="s">
        <v>119</v>
      </c>
      <c r="H9" s="6">
        <v>20</v>
      </c>
      <c r="I9" s="6">
        <v>1</v>
      </c>
      <c r="J9" s="37">
        <v>6880000</v>
      </c>
      <c r="K9" s="42"/>
    </row>
    <row r="10" spans="1:18" outlineLevel="3">
      <c r="A10" s="30"/>
      <c r="B10" s="19"/>
      <c r="C10" s="24"/>
      <c r="D10" s="6">
        <v>63</v>
      </c>
      <c r="E10" s="8" t="s">
        <v>120</v>
      </c>
      <c r="F10" s="8"/>
      <c r="G10" s="8" t="s">
        <v>121</v>
      </c>
      <c r="H10" s="6">
        <f>10</f>
        <v>10</v>
      </c>
      <c r="I10" s="6" t="s">
        <v>236</v>
      </c>
      <c r="J10" s="37">
        <v>6880000</v>
      </c>
      <c r="K10" s="43" t="s">
        <v>246</v>
      </c>
    </row>
    <row r="11" spans="1:18" outlineLevel="1">
      <c r="A11" s="30"/>
      <c r="B11" s="32" t="s">
        <v>122</v>
      </c>
      <c r="C11" s="19"/>
      <c r="D11" s="20"/>
      <c r="E11" s="21"/>
      <c r="F11" s="21"/>
      <c r="G11" s="22"/>
      <c r="H11" s="23"/>
      <c r="I11" s="20"/>
      <c r="J11" s="20"/>
      <c r="K11" s="20"/>
    </row>
    <row r="12" spans="1:18" outlineLevel="2">
      <c r="A12" s="30"/>
      <c r="B12" s="19"/>
      <c r="C12" s="33" t="s">
        <v>123</v>
      </c>
      <c r="D12" s="25"/>
      <c r="E12" s="26"/>
      <c r="F12" s="26" t="str">
        <f>C12</f>
        <v xml:space="preserve">      اجرای پی</v>
      </c>
      <c r="G12" s="27"/>
      <c r="H12" s="28"/>
      <c r="I12" s="25"/>
      <c r="J12" s="84"/>
      <c r="K12" s="85"/>
    </row>
    <row r="13" spans="1:18" outlineLevel="3">
      <c r="A13" s="30"/>
      <c r="B13" s="19"/>
      <c r="C13" s="24"/>
      <c r="D13" s="6">
        <v>4</v>
      </c>
      <c r="E13" s="8" t="s">
        <v>124</v>
      </c>
      <c r="F13" s="8"/>
      <c r="G13" s="12" t="s">
        <v>125</v>
      </c>
      <c r="H13" s="6">
        <v>5</v>
      </c>
      <c r="I13" s="14">
        <v>2</v>
      </c>
      <c r="J13" s="37">
        <v>14260000</v>
      </c>
      <c r="K13" s="43" t="s">
        <v>247</v>
      </c>
    </row>
    <row r="14" spans="1:18" outlineLevel="3">
      <c r="A14" s="30"/>
      <c r="B14" s="19"/>
      <c r="C14" s="24"/>
      <c r="D14" s="6">
        <v>5</v>
      </c>
      <c r="E14" s="8" t="s">
        <v>126</v>
      </c>
      <c r="F14" s="8"/>
      <c r="G14" s="12" t="s">
        <v>127</v>
      </c>
      <c r="H14" s="6">
        <v>2</v>
      </c>
      <c r="I14" s="14" t="s">
        <v>237</v>
      </c>
      <c r="J14" s="37">
        <v>3144000</v>
      </c>
      <c r="K14" s="43" t="s">
        <v>248</v>
      </c>
    </row>
    <row r="15" spans="1:18" ht="22.5" outlineLevel="3">
      <c r="A15" s="30"/>
      <c r="B15" s="19"/>
      <c r="C15" s="24"/>
      <c r="D15" s="6">
        <v>6</v>
      </c>
      <c r="E15" s="8" t="s">
        <v>190</v>
      </c>
      <c r="F15" s="8"/>
      <c r="G15" s="12" t="s">
        <v>128</v>
      </c>
      <c r="H15" s="6">
        <v>1</v>
      </c>
      <c r="I15" s="14">
        <v>5</v>
      </c>
      <c r="J15" s="37">
        <v>3062000</v>
      </c>
      <c r="K15" s="43" t="s">
        <v>249</v>
      </c>
    </row>
    <row r="16" spans="1:18" outlineLevel="3">
      <c r="A16" s="30"/>
      <c r="B16" s="19"/>
      <c r="C16" s="24"/>
      <c r="D16" s="6">
        <v>7</v>
      </c>
      <c r="E16" s="8" t="s">
        <v>191</v>
      </c>
      <c r="F16" s="8"/>
      <c r="G16" s="12" t="s">
        <v>129</v>
      </c>
      <c r="H16" s="6">
        <v>4</v>
      </c>
      <c r="I16" s="14">
        <v>6</v>
      </c>
      <c r="J16" s="37">
        <v>6988000</v>
      </c>
      <c r="K16" s="43" t="s">
        <v>250</v>
      </c>
    </row>
    <row r="17" spans="1:11" outlineLevel="3">
      <c r="A17" s="30"/>
      <c r="B17" s="19"/>
      <c r="C17" s="24"/>
      <c r="D17" s="6">
        <v>8</v>
      </c>
      <c r="E17" s="8" t="s">
        <v>192</v>
      </c>
      <c r="F17" s="8"/>
      <c r="G17" s="12" t="s">
        <v>130</v>
      </c>
      <c r="H17" s="6">
        <v>5</v>
      </c>
      <c r="I17" s="14" t="s">
        <v>238</v>
      </c>
      <c r="J17" s="37">
        <v>1200000</v>
      </c>
      <c r="K17" s="43" t="s">
        <v>251</v>
      </c>
    </row>
    <row r="18" spans="1:11" outlineLevel="3">
      <c r="A18" s="30"/>
      <c r="B18" s="19"/>
      <c r="C18" s="24"/>
      <c r="D18" s="6">
        <v>9</v>
      </c>
      <c r="E18" s="8" t="s">
        <v>193</v>
      </c>
      <c r="F18" s="8"/>
      <c r="G18" s="12" t="s">
        <v>131</v>
      </c>
      <c r="H18" s="6">
        <v>3</v>
      </c>
      <c r="I18" s="14">
        <v>8</v>
      </c>
      <c r="J18" s="37">
        <v>364000</v>
      </c>
      <c r="K18" s="43" t="s">
        <v>252</v>
      </c>
    </row>
    <row r="19" spans="1:11" ht="22.5" outlineLevel="3">
      <c r="A19" s="30"/>
      <c r="B19" s="19"/>
      <c r="C19" s="24"/>
      <c r="D19" s="6">
        <v>10</v>
      </c>
      <c r="E19" s="8" t="s">
        <v>194</v>
      </c>
      <c r="F19" s="8"/>
      <c r="G19" s="12" t="s">
        <v>132</v>
      </c>
      <c r="H19" s="6">
        <v>3</v>
      </c>
      <c r="I19" s="14">
        <v>9</v>
      </c>
      <c r="J19" s="37">
        <v>13636000</v>
      </c>
      <c r="K19" s="43" t="s">
        <v>253</v>
      </c>
    </row>
    <row r="20" spans="1:11" outlineLevel="3">
      <c r="A20" s="30"/>
      <c r="B20" s="19"/>
      <c r="C20" s="24"/>
      <c r="D20" s="6">
        <v>11</v>
      </c>
      <c r="E20" s="8" t="s">
        <v>195</v>
      </c>
      <c r="F20" s="8"/>
      <c r="G20" s="12" t="s">
        <v>133</v>
      </c>
      <c r="H20" s="6">
        <v>7</v>
      </c>
      <c r="I20" s="14">
        <v>10</v>
      </c>
      <c r="J20" s="37">
        <v>760500</v>
      </c>
      <c r="K20" s="43" t="s">
        <v>254</v>
      </c>
    </row>
    <row r="21" spans="1:11" outlineLevel="1">
      <c r="A21" s="30"/>
      <c r="B21" s="32" t="s">
        <v>245</v>
      </c>
      <c r="C21" s="19"/>
      <c r="D21" s="20"/>
      <c r="E21" s="21"/>
      <c r="F21" s="21"/>
      <c r="G21" s="22"/>
      <c r="H21" s="23"/>
      <c r="I21" s="20"/>
      <c r="J21" s="20"/>
      <c r="K21" s="20"/>
    </row>
    <row r="22" spans="1:11" outlineLevel="2">
      <c r="A22" s="30"/>
      <c r="B22" s="19"/>
      <c r="C22" s="33" t="s">
        <v>134</v>
      </c>
      <c r="D22" s="25"/>
      <c r="E22" s="26"/>
      <c r="F22" s="26" t="str">
        <f>C22</f>
        <v xml:space="preserve">      ستون</v>
      </c>
      <c r="G22" s="27"/>
      <c r="H22" s="28">
        <v>15</v>
      </c>
      <c r="I22" s="25"/>
      <c r="J22" s="84"/>
      <c r="K22" s="85"/>
    </row>
    <row r="23" spans="1:11" outlineLevel="3">
      <c r="A23" s="30"/>
      <c r="B23" s="19"/>
      <c r="C23" s="27"/>
      <c r="D23" s="6">
        <v>14</v>
      </c>
      <c r="E23" s="8" t="s">
        <v>196</v>
      </c>
      <c r="F23" s="8"/>
      <c r="G23" s="8" t="s">
        <v>135</v>
      </c>
      <c r="H23" s="6">
        <v>5</v>
      </c>
      <c r="I23" s="14">
        <v>11</v>
      </c>
      <c r="J23" s="37">
        <v>2698000</v>
      </c>
      <c r="K23" s="43" t="s">
        <v>255</v>
      </c>
    </row>
    <row r="24" spans="1:11" outlineLevel="3">
      <c r="A24" s="30"/>
      <c r="B24" s="19"/>
      <c r="C24" s="24"/>
      <c r="D24" s="6">
        <v>15</v>
      </c>
      <c r="E24" s="8" t="s">
        <v>197</v>
      </c>
      <c r="F24" s="8"/>
      <c r="G24" s="8" t="s">
        <v>136</v>
      </c>
      <c r="H24" s="6">
        <v>2</v>
      </c>
      <c r="I24" s="14" t="s">
        <v>239</v>
      </c>
      <c r="J24" s="37">
        <v>504000</v>
      </c>
      <c r="K24" s="43" t="s">
        <v>256</v>
      </c>
    </row>
    <row r="25" spans="1:11" ht="33.75" outlineLevel="3">
      <c r="A25" s="30"/>
      <c r="B25" s="19"/>
      <c r="C25" s="24"/>
      <c r="D25" s="6">
        <v>16</v>
      </c>
      <c r="E25" s="8" t="s">
        <v>198</v>
      </c>
      <c r="F25" s="8"/>
      <c r="G25" s="8" t="s">
        <v>137</v>
      </c>
      <c r="H25" s="6">
        <v>7</v>
      </c>
      <c r="I25" s="14">
        <v>15</v>
      </c>
      <c r="J25" s="37">
        <v>16899550</v>
      </c>
      <c r="K25" s="43" t="s">
        <v>257</v>
      </c>
    </row>
    <row r="26" spans="1:11" outlineLevel="2">
      <c r="A26" s="30"/>
      <c r="B26" s="19"/>
      <c r="C26" s="33" t="s">
        <v>138</v>
      </c>
      <c r="D26" s="25"/>
      <c r="E26" s="26"/>
      <c r="F26" s="26" t="str">
        <f>C26</f>
        <v xml:space="preserve">      سقف</v>
      </c>
      <c r="G26" s="27"/>
      <c r="H26" s="28">
        <v>26</v>
      </c>
      <c r="I26" s="25"/>
      <c r="J26" s="84"/>
      <c r="K26" s="85"/>
    </row>
    <row r="27" spans="1:11" outlineLevel="3">
      <c r="A27" s="30"/>
      <c r="B27" s="19"/>
      <c r="C27" s="24"/>
      <c r="D27" s="6">
        <v>18</v>
      </c>
      <c r="E27" s="8" t="s">
        <v>199</v>
      </c>
      <c r="F27" s="8"/>
      <c r="G27" s="8" t="s">
        <v>139</v>
      </c>
      <c r="H27" s="6">
        <v>1</v>
      </c>
      <c r="I27" s="14">
        <v>16</v>
      </c>
      <c r="J27" s="37">
        <v>1200000</v>
      </c>
      <c r="K27" s="42"/>
    </row>
    <row r="28" spans="1:11" outlineLevel="3">
      <c r="A28" s="30"/>
      <c r="B28" s="19"/>
      <c r="C28" s="24"/>
      <c r="D28" s="6">
        <v>19</v>
      </c>
      <c r="E28" s="8" t="s">
        <v>200</v>
      </c>
      <c r="F28" s="8"/>
      <c r="G28" s="8" t="s">
        <v>140</v>
      </c>
      <c r="H28" s="6">
        <v>8</v>
      </c>
      <c r="I28" s="14">
        <v>18</v>
      </c>
      <c r="J28" s="37">
        <v>7005000</v>
      </c>
      <c r="K28" s="43" t="s">
        <v>258</v>
      </c>
    </row>
    <row r="29" spans="1:11" outlineLevel="3">
      <c r="A29" s="30"/>
      <c r="B29" s="19"/>
      <c r="C29" s="24"/>
      <c r="D29" s="6">
        <v>20</v>
      </c>
      <c r="E29" s="8" t="s">
        <v>201</v>
      </c>
      <c r="F29" s="8"/>
      <c r="G29" s="8" t="s">
        <v>141</v>
      </c>
      <c r="H29" s="6">
        <v>1</v>
      </c>
      <c r="I29" s="14">
        <v>19</v>
      </c>
      <c r="J29" s="37">
        <v>218000</v>
      </c>
      <c r="K29" s="43" t="s">
        <v>259</v>
      </c>
    </row>
    <row r="30" spans="1:11" outlineLevel="3">
      <c r="A30" s="30"/>
      <c r="B30" s="19"/>
      <c r="C30" s="24"/>
      <c r="D30" s="6">
        <v>21</v>
      </c>
      <c r="E30" s="8" t="s">
        <v>202</v>
      </c>
      <c r="F30" s="8"/>
      <c r="G30" s="8" t="s">
        <v>142</v>
      </c>
      <c r="H30" s="6">
        <v>2</v>
      </c>
      <c r="I30" s="14">
        <v>20</v>
      </c>
      <c r="J30" s="37">
        <v>344500</v>
      </c>
      <c r="K30" s="43" t="s">
        <v>260</v>
      </c>
    </row>
    <row r="31" spans="1:11" outlineLevel="3">
      <c r="A31" s="30"/>
      <c r="B31" s="19"/>
      <c r="C31" s="24"/>
      <c r="D31" s="6">
        <v>22</v>
      </c>
      <c r="E31" s="8" t="s">
        <v>203</v>
      </c>
      <c r="F31" s="8"/>
      <c r="G31" s="8" t="s">
        <v>143</v>
      </c>
      <c r="H31" s="6">
        <v>3</v>
      </c>
      <c r="I31" s="14">
        <v>21</v>
      </c>
      <c r="J31" s="37">
        <v>1826000</v>
      </c>
      <c r="K31" s="43" t="s">
        <v>261</v>
      </c>
    </row>
    <row r="32" spans="1:11" outlineLevel="3">
      <c r="A32" s="30"/>
      <c r="B32" s="19"/>
      <c r="C32" s="24"/>
      <c r="D32" s="6">
        <v>23</v>
      </c>
      <c r="E32" s="8" t="s">
        <v>204</v>
      </c>
      <c r="F32" s="8"/>
      <c r="G32" s="8" t="s">
        <v>144</v>
      </c>
      <c r="H32" s="6">
        <v>2</v>
      </c>
      <c r="I32" s="14">
        <v>22</v>
      </c>
      <c r="J32" s="37">
        <v>784500</v>
      </c>
      <c r="K32" s="43" t="s">
        <v>262</v>
      </c>
    </row>
    <row r="33" spans="1:11" outlineLevel="3">
      <c r="A33" s="30"/>
      <c r="B33" s="19"/>
      <c r="C33" s="24"/>
      <c r="D33" s="6">
        <v>24</v>
      </c>
      <c r="E33" s="8" t="s">
        <v>205</v>
      </c>
      <c r="F33" s="8"/>
      <c r="G33" s="8" t="s">
        <v>145</v>
      </c>
      <c r="H33" s="6">
        <v>2</v>
      </c>
      <c r="I33" s="14">
        <v>23</v>
      </c>
      <c r="J33" s="37">
        <v>424000</v>
      </c>
      <c r="K33" s="43" t="s">
        <v>263</v>
      </c>
    </row>
    <row r="34" spans="1:11" ht="33.75" outlineLevel="3">
      <c r="A34" s="30"/>
      <c r="B34" s="19"/>
      <c r="C34" s="24"/>
      <c r="D34" s="6">
        <v>25</v>
      </c>
      <c r="E34" s="8" t="s">
        <v>206</v>
      </c>
      <c r="F34" s="8"/>
      <c r="G34" s="8" t="s">
        <v>146</v>
      </c>
      <c r="H34" s="6">
        <v>7</v>
      </c>
      <c r="I34" s="14">
        <v>24</v>
      </c>
      <c r="J34" s="37">
        <v>23617000</v>
      </c>
      <c r="K34" s="43" t="s">
        <v>264</v>
      </c>
    </row>
    <row r="35" spans="1:11" outlineLevel="1">
      <c r="A35" s="30"/>
      <c r="B35" s="32" t="s">
        <v>147</v>
      </c>
      <c r="C35" s="32"/>
      <c r="D35" s="20"/>
      <c r="E35" s="21"/>
      <c r="F35" s="21"/>
      <c r="G35" s="22"/>
      <c r="H35" s="23"/>
      <c r="I35" s="20"/>
      <c r="J35" s="20"/>
      <c r="K35" s="20"/>
    </row>
    <row r="36" spans="1:11" outlineLevel="2">
      <c r="A36" s="30"/>
      <c r="B36" s="19"/>
      <c r="C36" s="33" t="s">
        <v>148</v>
      </c>
      <c r="D36" s="25"/>
      <c r="E36" s="26"/>
      <c r="F36" s="26" t="str">
        <f>C36</f>
        <v xml:space="preserve">      اجرای تیغه بندی داخلی و خارجی</v>
      </c>
      <c r="G36" s="27"/>
      <c r="H36" s="28"/>
      <c r="I36" s="25"/>
      <c r="J36" s="84"/>
      <c r="K36" s="85"/>
    </row>
    <row r="37" spans="1:11" ht="33.75" outlineLevel="3">
      <c r="A37" s="30"/>
      <c r="B37" s="19"/>
      <c r="C37" s="24"/>
      <c r="D37" s="6">
        <v>27</v>
      </c>
      <c r="E37" s="8" t="s">
        <v>207</v>
      </c>
      <c r="F37" s="8"/>
      <c r="G37" s="8" t="s">
        <v>149</v>
      </c>
      <c r="H37" s="6">
        <v>16</v>
      </c>
      <c r="I37" s="14" t="s">
        <v>240</v>
      </c>
      <c r="J37" s="37">
        <v>8223900</v>
      </c>
      <c r="K37" s="43" t="s">
        <v>265</v>
      </c>
    </row>
    <row r="38" spans="1:11" outlineLevel="3">
      <c r="A38" s="30"/>
      <c r="B38" s="19"/>
      <c r="C38" s="24"/>
      <c r="D38" s="6">
        <v>28</v>
      </c>
      <c r="E38" s="8" t="s">
        <v>208</v>
      </c>
      <c r="F38" s="8"/>
      <c r="G38" s="8" t="s">
        <v>150</v>
      </c>
      <c r="H38" s="6">
        <v>15</v>
      </c>
      <c r="I38" s="14" t="s">
        <v>241</v>
      </c>
      <c r="J38" s="37">
        <v>5364000</v>
      </c>
      <c r="K38" s="43" t="s">
        <v>266</v>
      </c>
    </row>
    <row r="39" spans="1:11" outlineLevel="1">
      <c r="A39" s="30"/>
      <c r="B39" s="32" t="s">
        <v>151</v>
      </c>
      <c r="C39" s="19"/>
      <c r="D39" s="20"/>
      <c r="E39" s="21"/>
      <c r="F39" s="21"/>
      <c r="G39" s="22"/>
      <c r="H39" s="23"/>
      <c r="I39" s="20"/>
      <c r="J39" s="36"/>
      <c r="K39" s="41"/>
    </row>
    <row r="40" spans="1:11" outlineLevel="2">
      <c r="A40" s="30"/>
      <c r="B40" s="19"/>
      <c r="C40" s="33" t="s">
        <v>152</v>
      </c>
      <c r="D40" s="25"/>
      <c r="E40" s="26"/>
      <c r="F40" s="26" t="str">
        <f>C40</f>
        <v xml:space="preserve">      اندود گچ و خاک سقفو دیوار ها</v>
      </c>
      <c r="G40" s="27"/>
      <c r="H40" s="28"/>
      <c r="I40" s="25"/>
      <c r="J40" s="84"/>
      <c r="K40" s="85"/>
    </row>
    <row r="41" spans="1:11" ht="22.5" outlineLevel="3">
      <c r="A41" s="30"/>
      <c r="B41" s="19"/>
      <c r="C41" s="24"/>
      <c r="D41" s="6">
        <v>30</v>
      </c>
      <c r="E41" s="8" t="s">
        <v>209</v>
      </c>
      <c r="F41" s="8"/>
      <c r="G41" s="13" t="s">
        <v>153</v>
      </c>
      <c r="H41" s="6">
        <v>18</v>
      </c>
      <c r="I41" s="14">
        <v>28</v>
      </c>
      <c r="J41" s="37">
        <v>6265500</v>
      </c>
      <c r="K41" s="43" t="s">
        <v>267</v>
      </c>
    </row>
    <row r="42" spans="1:11" outlineLevel="1">
      <c r="A42" s="30"/>
      <c r="B42" s="32" t="s">
        <v>154</v>
      </c>
      <c r="C42" s="19"/>
      <c r="D42" s="20"/>
      <c r="E42" s="21"/>
      <c r="F42" s="21"/>
      <c r="G42" s="22"/>
      <c r="H42" s="23"/>
      <c r="I42" s="20"/>
      <c r="J42" s="36"/>
      <c r="K42" s="41"/>
    </row>
    <row r="43" spans="1:11" outlineLevel="2">
      <c r="A43" s="30"/>
      <c r="B43" s="19"/>
      <c r="C43" s="33" t="s">
        <v>155</v>
      </c>
      <c r="D43" s="25"/>
      <c r="E43" s="26"/>
      <c r="F43" s="26" t="str">
        <f>C43</f>
        <v xml:space="preserve">      نما سازی</v>
      </c>
      <c r="G43" s="27"/>
      <c r="H43" s="28"/>
      <c r="I43" s="25"/>
      <c r="J43" s="84"/>
      <c r="K43" s="85"/>
    </row>
    <row r="44" spans="1:11" ht="22.5" outlineLevel="3">
      <c r="A44" s="30"/>
      <c r="B44" s="19"/>
      <c r="C44" s="24"/>
      <c r="D44" s="6">
        <v>32</v>
      </c>
      <c r="E44" s="8" t="s">
        <v>210</v>
      </c>
      <c r="F44" s="8"/>
      <c r="G44" s="8" t="s">
        <v>156</v>
      </c>
      <c r="H44" s="6">
        <v>5</v>
      </c>
      <c r="I44" s="14">
        <v>27</v>
      </c>
      <c r="J44" s="37">
        <v>18760200</v>
      </c>
      <c r="K44" s="43" t="s">
        <v>268</v>
      </c>
    </row>
    <row r="45" spans="1:11" ht="22.5" outlineLevel="3">
      <c r="A45" s="30"/>
      <c r="B45" s="19"/>
      <c r="C45" s="24"/>
      <c r="D45" s="6">
        <v>33</v>
      </c>
      <c r="E45" s="8" t="s">
        <v>211</v>
      </c>
      <c r="F45" s="8"/>
      <c r="G45" s="8" t="s">
        <v>157</v>
      </c>
      <c r="H45" s="6">
        <v>60</v>
      </c>
      <c r="I45" s="14">
        <v>32</v>
      </c>
      <c r="J45" s="37">
        <v>14831400</v>
      </c>
      <c r="K45" s="43" t="s">
        <v>269</v>
      </c>
    </row>
    <row r="46" spans="1:11" ht="22.5" outlineLevel="3">
      <c r="A46" s="30"/>
      <c r="B46" s="19"/>
      <c r="C46" s="24"/>
      <c r="D46" s="6">
        <v>34</v>
      </c>
      <c r="E46" s="8" t="s">
        <v>212</v>
      </c>
      <c r="F46" s="8"/>
      <c r="G46" s="8" t="s">
        <v>158</v>
      </c>
      <c r="H46" s="6">
        <v>5</v>
      </c>
      <c r="I46" s="14">
        <v>33</v>
      </c>
      <c r="J46" s="37">
        <v>616150</v>
      </c>
      <c r="K46" s="43" t="s">
        <v>270</v>
      </c>
    </row>
    <row r="47" spans="1:11" outlineLevel="1">
      <c r="A47" s="30"/>
      <c r="B47" s="32" t="s">
        <v>159</v>
      </c>
      <c r="C47" s="19"/>
      <c r="D47" s="20"/>
      <c r="E47" s="21"/>
      <c r="F47" s="21"/>
      <c r="G47" s="22"/>
      <c r="H47" s="23"/>
      <c r="I47" s="20"/>
      <c r="J47" s="36"/>
      <c r="K47" s="41"/>
    </row>
    <row r="48" spans="1:11" outlineLevel="2">
      <c r="A48" s="30"/>
      <c r="B48" s="19"/>
      <c r="C48" s="33" t="s">
        <v>160</v>
      </c>
      <c r="D48" s="25"/>
      <c r="E48" s="26"/>
      <c r="F48" s="26" t="str">
        <f>C48</f>
        <v xml:space="preserve">      کنده کاری مربوط به تاسیسات</v>
      </c>
      <c r="G48" s="27"/>
      <c r="H48" s="28"/>
      <c r="I48" s="25"/>
      <c r="J48" s="84"/>
      <c r="K48" s="85"/>
    </row>
    <row r="49" spans="1:11" outlineLevel="3">
      <c r="A49" s="30"/>
      <c r="B49" s="19"/>
      <c r="C49" s="24"/>
      <c r="D49" s="6">
        <v>37</v>
      </c>
      <c r="E49" s="8" t="s">
        <v>213</v>
      </c>
      <c r="F49" s="8"/>
      <c r="G49" s="12" t="s">
        <v>161</v>
      </c>
      <c r="H49" s="6">
        <v>4</v>
      </c>
      <c r="I49" s="14">
        <v>30</v>
      </c>
      <c r="J49" s="37">
        <v>800000</v>
      </c>
      <c r="K49" s="43" t="s">
        <v>271</v>
      </c>
    </row>
    <row r="50" spans="1:11" outlineLevel="3">
      <c r="A50" s="30"/>
      <c r="B50" s="19"/>
      <c r="C50" s="24"/>
      <c r="D50" s="6">
        <v>38</v>
      </c>
      <c r="E50" s="8" t="s">
        <v>214</v>
      </c>
      <c r="F50" s="8"/>
      <c r="G50" s="12" t="s">
        <v>162</v>
      </c>
      <c r="H50" s="6">
        <v>15</v>
      </c>
      <c r="I50" s="14" t="s">
        <v>242</v>
      </c>
      <c r="J50" s="37">
        <v>8730000</v>
      </c>
      <c r="K50" s="43" t="s">
        <v>272</v>
      </c>
    </row>
    <row r="51" spans="1:11" ht="25.5" outlineLevel="2">
      <c r="A51" s="30"/>
      <c r="B51" s="19"/>
      <c r="C51" s="33" t="s">
        <v>163</v>
      </c>
      <c r="D51" s="25"/>
      <c r="E51" s="26"/>
      <c r="F51" s="26" t="str">
        <f>C51</f>
        <v xml:space="preserve">      لوله کشی آب سرد و گرم-سیستم سرمایش و گرمایش</v>
      </c>
      <c r="G51" s="27"/>
      <c r="H51" s="28">
        <v>67</v>
      </c>
      <c r="I51" s="25"/>
      <c r="J51" s="84"/>
      <c r="K51" s="85"/>
    </row>
    <row r="52" spans="1:11" outlineLevel="3">
      <c r="A52" s="30"/>
      <c r="B52" s="19"/>
      <c r="C52" s="24"/>
      <c r="D52" s="6">
        <v>40</v>
      </c>
      <c r="E52" s="8" t="s">
        <v>215</v>
      </c>
      <c r="F52" s="8"/>
      <c r="G52" s="8" t="s">
        <v>164</v>
      </c>
      <c r="H52" s="6">
        <v>21</v>
      </c>
      <c r="I52" s="14">
        <v>38</v>
      </c>
      <c r="J52" s="37">
        <v>6530500</v>
      </c>
      <c r="K52" s="43" t="s">
        <v>273</v>
      </c>
    </row>
    <row r="53" spans="1:11" outlineLevel="3">
      <c r="A53" s="30"/>
      <c r="B53" s="19"/>
      <c r="C53" s="24"/>
      <c r="D53" s="6">
        <v>41</v>
      </c>
      <c r="E53" s="8" t="s">
        <v>216</v>
      </c>
      <c r="F53" s="8"/>
      <c r="G53" s="8" t="s">
        <v>165</v>
      </c>
      <c r="H53" s="6">
        <v>25</v>
      </c>
      <c r="I53" s="14">
        <v>40</v>
      </c>
      <c r="J53" s="37">
        <v>5315500</v>
      </c>
      <c r="K53" s="43" t="s">
        <v>274</v>
      </c>
    </row>
    <row r="54" spans="1:11" outlineLevel="3">
      <c r="A54" s="30"/>
      <c r="B54" s="19"/>
      <c r="C54" s="24"/>
      <c r="D54" s="6">
        <v>42</v>
      </c>
      <c r="E54" s="8" t="s">
        <v>217</v>
      </c>
      <c r="F54" s="8"/>
      <c r="G54" s="8" t="s">
        <v>166</v>
      </c>
      <c r="H54" s="6">
        <v>4</v>
      </c>
      <c r="I54" s="14">
        <v>41</v>
      </c>
      <c r="J54" s="37">
        <v>704000</v>
      </c>
      <c r="K54" s="43" t="s">
        <v>275</v>
      </c>
    </row>
    <row r="55" spans="1:11" outlineLevel="3">
      <c r="A55" s="30"/>
      <c r="B55" s="19"/>
      <c r="C55" s="24"/>
      <c r="D55" s="6">
        <v>43</v>
      </c>
      <c r="E55" s="8" t="s">
        <v>218</v>
      </c>
      <c r="F55" s="8"/>
      <c r="G55" s="8" t="s">
        <v>167</v>
      </c>
      <c r="H55" s="6">
        <v>4</v>
      </c>
      <c r="I55" s="14">
        <v>42</v>
      </c>
      <c r="J55" s="37">
        <v>491000</v>
      </c>
      <c r="K55" s="43" t="s">
        <v>276</v>
      </c>
    </row>
    <row r="56" spans="1:11" outlineLevel="3">
      <c r="A56" s="30"/>
      <c r="B56" s="19"/>
      <c r="C56" s="24"/>
      <c r="D56" s="6">
        <v>44</v>
      </c>
      <c r="E56" s="8" t="s">
        <v>219</v>
      </c>
      <c r="F56" s="8"/>
      <c r="G56" s="8" t="s">
        <v>168</v>
      </c>
      <c r="H56" s="6">
        <v>6</v>
      </c>
      <c r="I56" s="14">
        <v>43</v>
      </c>
      <c r="J56" s="37">
        <v>1044700</v>
      </c>
      <c r="K56" s="43" t="s">
        <v>277</v>
      </c>
    </row>
    <row r="57" spans="1:11" outlineLevel="3">
      <c r="A57" s="30"/>
      <c r="B57" s="19"/>
      <c r="C57" s="24"/>
      <c r="D57" s="6">
        <v>45</v>
      </c>
      <c r="E57" s="8" t="s">
        <v>220</v>
      </c>
      <c r="F57" s="8"/>
      <c r="G57" s="8" t="s">
        <v>169</v>
      </c>
      <c r="H57" s="6">
        <v>5</v>
      </c>
      <c r="I57" s="14">
        <v>44</v>
      </c>
      <c r="J57" s="37">
        <v>1092000</v>
      </c>
      <c r="K57" s="43" t="s">
        <v>278</v>
      </c>
    </row>
    <row r="58" spans="1:11" outlineLevel="3">
      <c r="A58" s="30"/>
      <c r="B58" s="19"/>
      <c r="C58" s="24"/>
      <c r="D58" s="6">
        <v>46</v>
      </c>
      <c r="E58" s="8" t="s">
        <v>221</v>
      </c>
      <c r="F58" s="8"/>
      <c r="G58" s="8" t="s">
        <v>170</v>
      </c>
      <c r="H58" s="6">
        <v>30</v>
      </c>
      <c r="I58" s="14" t="s">
        <v>243</v>
      </c>
      <c r="J58" s="37">
        <v>22758000</v>
      </c>
      <c r="K58" s="43" t="s">
        <v>279</v>
      </c>
    </row>
    <row r="59" spans="1:11" outlineLevel="1">
      <c r="A59" s="30"/>
      <c r="B59" s="32" t="s">
        <v>171</v>
      </c>
      <c r="C59" s="19"/>
      <c r="D59" s="20"/>
      <c r="E59" s="21"/>
      <c r="F59" s="21"/>
      <c r="G59" s="22"/>
      <c r="H59" s="23"/>
      <c r="I59" s="20"/>
      <c r="J59" s="36"/>
      <c r="K59" s="41"/>
    </row>
    <row r="60" spans="1:11" outlineLevel="2">
      <c r="A60" s="30"/>
      <c r="B60" s="19"/>
      <c r="C60" s="33" t="s">
        <v>172</v>
      </c>
      <c r="D60" s="25"/>
      <c r="E60" s="26"/>
      <c r="F60" s="26" t="str">
        <f>C60</f>
        <v xml:space="preserve">      اجرای تاسیسات برقی</v>
      </c>
      <c r="G60" s="27"/>
      <c r="H60" s="28"/>
      <c r="I60" s="25"/>
      <c r="J60" s="84"/>
      <c r="K60" s="85"/>
    </row>
    <row r="61" spans="1:11" outlineLevel="3">
      <c r="A61" s="30"/>
      <c r="B61" s="19"/>
      <c r="C61" s="24"/>
      <c r="D61" s="6">
        <v>48</v>
      </c>
      <c r="E61" s="8" t="s">
        <v>222</v>
      </c>
      <c r="F61" s="8"/>
      <c r="G61" s="12" t="s">
        <v>173</v>
      </c>
      <c r="H61" s="6">
        <v>3</v>
      </c>
      <c r="I61" s="103" t="s">
        <v>357</v>
      </c>
      <c r="J61" s="37">
        <v>672000</v>
      </c>
      <c r="K61" s="43" t="s">
        <v>280</v>
      </c>
    </row>
    <row r="62" spans="1:11" outlineLevel="3">
      <c r="A62" s="30"/>
      <c r="B62" s="19"/>
      <c r="C62" s="24"/>
      <c r="D62" s="6">
        <v>49</v>
      </c>
      <c r="E62" s="8" t="s">
        <v>223</v>
      </c>
      <c r="F62" s="8"/>
      <c r="G62" s="12" t="s">
        <v>174</v>
      </c>
      <c r="H62" s="6">
        <v>16</v>
      </c>
      <c r="I62" s="14">
        <v>48</v>
      </c>
      <c r="J62" s="37">
        <v>3200000</v>
      </c>
      <c r="K62" s="43" t="s">
        <v>281</v>
      </c>
    </row>
    <row r="63" spans="1:11" outlineLevel="3">
      <c r="A63" s="30"/>
      <c r="B63" s="19"/>
      <c r="C63" s="24"/>
      <c r="D63" s="6">
        <v>50</v>
      </c>
      <c r="E63" s="8" t="s">
        <v>224</v>
      </c>
      <c r="F63" s="8"/>
      <c r="G63" s="12" t="s">
        <v>175</v>
      </c>
      <c r="H63" s="6">
        <v>17</v>
      </c>
      <c r="I63" s="14">
        <v>49</v>
      </c>
      <c r="J63" s="37">
        <v>2992000</v>
      </c>
      <c r="K63" s="43" t="s">
        <v>282</v>
      </c>
    </row>
    <row r="64" spans="1:11" outlineLevel="3">
      <c r="A64" s="30"/>
      <c r="B64" s="19"/>
      <c r="C64" s="24"/>
      <c r="D64" s="6">
        <v>51</v>
      </c>
      <c r="E64" s="8" t="s">
        <v>225</v>
      </c>
      <c r="F64" s="8"/>
      <c r="G64" s="12" t="s">
        <v>176</v>
      </c>
      <c r="H64" s="6">
        <v>18</v>
      </c>
      <c r="I64" s="103" t="s">
        <v>355</v>
      </c>
      <c r="J64" s="37">
        <v>4668000</v>
      </c>
      <c r="K64" s="43" t="s">
        <v>283</v>
      </c>
    </row>
    <row r="65" spans="1:11" outlineLevel="3">
      <c r="A65" s="30"/>
      <c r="B65" s="19"/>
      <c r="C65" s="24"/>
      <c r="D65" s="6">
        <v>52</v>
      </c>
      <c r="E65" s="8" t="s">
        <v>226</v>
      </c>
      <c r="F65" s="8"/>
      <c r="G65" s="12" t="s">
        <v>177</v>
      </c>
      <c r="H65" s="6">
        <v>4</v>
      </c>
      <c r="I65" s="14">
        <v>51</v>
      </c>
      <c r="J65" s="37">
        <v>2069000</v>
      </c>
      <c r="K65" s="43" t="s">
        <v>284</v>
      </c>
    </row>
    <row r="66" spans="1:11" outlineLevel="3">
      <c r="A66" s="30"/>
      <c r="B66" s="19"/>
      <c r="C66" s="24"/>
      <c r="D66" s="6">
        <v>53</v>
      </c>
      <c r="E66" s="8" t="s">
        <v>227</v>
      </c>
      <c r="F66" s="8"/>
      <c r="G66" s="12" t="s">
        <v>178</v>
      </c>
      <c r="H66" s="6">
        <v>10</v>
      </c>
      <c r="I66" s="14">
        <v>52</v>
      </c>
      <c r="J66" s="37">
        <v>2280000</v>
      </c>
      <c r="K66" s="43" t="s">
        <v>285</v>
      </c>
    </row>
    <row r="67" spans="1:11" outlineLevel="3">
      <c r="A67" s="30"/>
      <c r="B67" s="19"/>
      <c r="C67" s="24"/>
      <c r="D67" s="6">
        <v>54</v>
      </c>
      <c r="E67" s="8" t="s">
        <v>228</v>
      </c>
      <c r="F67" s="8"/>
      <c r="G67" s="12" t="s">
        <v>179</v>
      </c>
      <c r="H67" s="6">
        <v>22</v>
      </c>
      <c r="I67" s="104" t="s">
        <v>356</v>
      </c>
      <c r="J67" s="37">
        <v>8854000</v>
      </c>
      <c r="K67" s="43" t="s">
        <v>286</v>
      </c>
    </row>
    <row r="68" spans="1:11" outlineLevel="1">
      <c r="A68" s="30"/>
      <c r="B68" s="32" t="s">
        <v>180</v>
      </c>
      <c r="C68" s="19"/>
      <c r="D68" s="20"/>
      <c r="E68" s="21"/>
      <c r="F68" s="21"/>
      <c r="G68" s="22"/>
      <c r="H68" s="23"/>
      <c r="I68" s="20"/>
      <c r="J68" s="36"/>
      <c r="K68" s="41"/>
    </row>
    <row r="69" spans="1:11" outlineLevel="2">
      <c r="A69" s="30"/>
      <c r="B69" s="19"/>
      <c r="C69" s="33" t="s">
        <v>181</v>
      </c>
      <c r="D69" s="25"/>
      <c r="E69" s="26"/>
      <c r="F69" s="26" t="str">
        <f>C69</f>
        <v xml:space="preserve">      اجرای شیروانی</v>
      </c>
      <c r="G69" s="27"/>
      <c r="H69" s="28"/>
      <c r="I69" s="25"/>
      <c r="J69" s="84"/>
      <c r="K69" s="85"/>
    </row>
    <row r="70" spans="1:11" outlineLevel="3">
      <c r="A70" s="30"/>
      <c r="B70" s="19"/>
      <c r="C70" s="24"/>
      <c r="D70" s="6">
        <v>56</v>
      </c>
      <c r="E70" s="8" t="s">
        <v>229</v>
      </c>
      <c r="F70" s="8"/>
      <c r="G70" s="12" t="s">
        <v>182</v>
      </c>
      <c r="H70" s="6">
        <v>5</v>
      </c>
      <c r="I70" s="6">
        <v>51</v>
      </c>
      <c r="J70" s="37">
        <v>1140000</v>
      </c>
      <c r="K70" s="43" t="s">
        <v>287</v>
      </c>
    </row>
    <row r="71" spans="1:11" outlineLevel="3">
      <c r="A71" s="30"/>
      <c r="B71" s="19"/>
      <c r="C71" s="24"/>
      <c r="D71" s="6">
        <v>57</v>
      </c>
      <c r="E71" s="8" t="s">
        <v>230</v>
      </c>
      <c r="F71" s="8"/>
      <c r="G71" s="12" t="s">
        <v>183</v>
      </c>
      <c r="H71" s="6">
        <v>5</v>
      </c>
      <c r="I71" s="6">
        <v>56</v>
      </c>
      <c r="J71" s="37">
        <v>1651000</v>
      </c>
      <c r="K71" s="43" t="s">
        <v>288</v>
      </c>
    </row>
    <row r="72" spans="1:11" outlineLevel="3">
      <c r="A72" s="30"/>
      <c r="B72" s="19"/>
      <c r="C72" s="24"/>
      <c r="D72" s="6">
        <v>58</v>
      </c>
      <c r="E72" s="8" t="s">
        <v>231</v>
      </c>
      <c r="F72" s="8"/>
      <c r="G72" s="12" t="s">
        <v>184</v>
      </c>
      <c r="H72" s="6">
        <v>5</v>
      </c>
      <c r="I72" s="6">
        <v>57</v>
      </c>
      <c r="J72" s="37">
        <v>1296070</v>
      </c>
      <c r="K72" s="43" t="s">
        <v>289</v>
      </c>
    </row>
    <row r="73" spans="1:11" outlineLevel="1">
      <c r="A73" s="30"/>
      <c r="B73" s="32" t="s">
        <v>185</v>
      </c>
      <c r="C73" s="19"/>
      <c r="D73" s="20"/>
      <c r="E73" s="21"/>
      <c r="F73" s="21"/>
      <c r="G73" s="22"/>
      <c r="H73" s="23"/>
      <c r="I73" s="20"/>
      <c r="J73" s="36"/>
      <c r="K73" s="41"/>
    </row>
    <row r="74" spans="1:11" outlineLevel="2">
      <c r="A74" s="30"/>
      <c r="B74" s="19"/>
      <c r="C74" s="33" t="s">
        <v>186</v>
      </c>
      <c r="D74" s="25"/>
      <c r="E74" s="26"/>
      <c r="F74" s="26" t="str">
        <f>C74</f>
        <v xml:space="preserve">      اجرای سقف نورگیر</v>
      </c>
      <c r="G74" s="27"/>
      <c r="H74" s="28"/>
      <c r="I74" s="25"/>
      <c r="J74" s="84"/>
      <c r="K74" s="85"/>
    </row>
    <row r="75" spans="1:11" ht="22.5" outlineLevel="3">
      <c r="A75" s="30"/>
      <c r="B75" s="19"/>
      <c r="C75" s="24"/>
      <c r="D75" s="6">
        <v>60</v>
      </c>
      <c r="E75" s="8" t="s">
        <v>232</v>
      </c>
      <c r="F75" s="8"/>
      <c r="G75" s="12" t="s">
        <v>187</v>
      </c>
      <c r="H75" s="6">
        <v>6</v>
      </c>
      <c r="I75" s="6">
        <v>58</v>
      </c>
      <c r="J75" s="37">
        <v>976910</v>
      </c>
      <c r="K75" s="43" t="s">
        <v>290</v>
      </c>
    </row>
    <row r="76" spans="1:11" outlineLevel="3">
      <c r="A76" s="30"/>
      <c r="B76" s="19"/>
      <c r="C76" s="24"/>
      <c r="D76" s="6">
        <v>61</v>
      </c>
      <c r="E76" s="8" t="s">
        <v>233</v>
      </c>
      <c r="F76" s="8"/>
      <c r="G76" s="12" t="s">
        <v>188</v>
      </c>
      <c r="H76" s="6">
        <v>4</v>
      </c>
      <c r="I76" s="6">
        <v>60</v>
      </c>
      <c r="J76" s="37">
        <v>724600</v>
      </c>
      <c r="K76" s="43" t="s">
        <v>291</v>
      </c>
    </row>
    <row r="77" spans="1:11" outlineLevel="3">
      <c r="A77" s="30"/>
      <c r="B77" s="19"/>
      <c r="C77" s="24"/>
      <c r="D77" s="6">
        <v>62</v>
      </c>
      <c r="E77" s="8" t="s">
        <v>234</v>
      </c>
      <c r="F77" s="8"/>
      <c r="G77" s="12" t="s">
        <v>189</v>
      </c>
      <c r="H77" s="6">
        <v>6</v>
      </c>
      <c r="I77" s="6">
        <v>61</v>
      </c>
      <c r="J77" s="37">
        <v>960000</v>
      </c>
      <c r="K77" s="43" t="s">
        <v>292</v>
      </c>
    </row>
  </sheetData>
  <mergeCells count="1">
    <mergeCell ref="M1:N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565"/>
  </sheetPr>
  <dimension ref="A1:N69"/>
  <sheetViews>
    <sheetView workbookViewId="0">
      <pane ySplit="2" topLeftCell="A3" activePane="bottomLeft" state="frozen"/>
      <selection pane="bottomLeft" activeCell="F24" sqref="F24"/>
    </sheetView>
  </sheetViews>
  <sheetFormatPr defaultColWidth="12.5703125" defaultRowHeight="15"/>
  <cols>
    <col min="1" max="1" width="10.28515625" bestFit="1" customWidth="1"/>
    <col min="2" max="2" width="37.28515625" bestFit="1" customWidth="1"/>
    <col min="3" max="3" width="15.42578125" customWidth="1"/>
    <col min="4" max="4" width="11.85546875" customWidth="1"/>
    <col min="5" max="5" width="8.7109375" style="61" customWidth="1"/>
    <col min="6" max="7" width="13" customWidth="1"/>
    <col min="8" max="8" width="8.7109375" style="61" customWidth="1"/>
    <col min="9" max="9" width="11.7109375" customWidth="1"/>
    <col min="10" max="10" width="13.5703125" customWidth="1"/>
    <col min="11" max="11" width="11.42578125" style="61" customWidth="1"/>
    <col min="12" max="12" width="15.140625" customWidth="1"/>
    <col min="13" max="13" width="13.7109375" customWidth="1"/>
    <col min="14" max="14" width="12.85546875" style="61" customWidth="1"/>
  </cols>
  <sheetData>
    <row r="1" spans="1:14" s="74" customFormat="1">
      <c r="C1" s="138" t="s">
        <v>418</v>
      </c>
      <c r="D1" s="139"/>
      <c r="E1" s="141"/>
      <c r="F1" s="139" t="s">
        <v>419</v>
      </c>
      <c r="G1" s="139"/>
      <c r="H1" s="142"/>
      <c r="I1" s="138" t="s">
        <v>420</v>
      </c>
      <c r="J1" s="139"/>
      <c r="K1" s="142"/>
      <c r="L1" s="138" t="s">
        <v>421</v>
      </c>
      <c r="M1" s="139"/>
      <c r="N1" s="140"/>
    </row>
    <row r="2" spans="1:14" ht="25.5">
      <c r="A2" s="51" t="s">
        <v>107</v>
      </c>
      <c r="B2" s="52" t="s">
        <v>108</v>
      </c>
      <c r="C2" s="70" t="s">
        <v>346</v>
      </c>
      <c r="D2" s="71" t="s">
        <v>347</v>
      </c>
      <c r="E2" s="72" t="s">
        <v>348</v>
      </c>
      <c r="F2" s="75" t="s">
        <v>346</v>
      </c>
      <c r="G2" s="71" t="s">
        <v>347</v>
      </c>
      <c r="H2" s="73" t="s">
        <v>348</v>
      </c>
      <c r="I2" s="70" t="s">
        <v>346</v>
      </c>
      <c r="J2" s="71" t="s">
        <v>347</v>
      </c>
      <c r="K2" s="73" t="s">
        <v>348</v>
      </c>
      <c r="L2" s="70" t="s">
        <v>346</v>
      </c>
      <c r="M2" s="71" t="s">
        <v>347</v>
      </c>
      <c r="N2" s="72" t="s">
        <v>348</v>
      </c>
    </row>
    <row r="3" spans="1:14" ht="15.75">
      <c r="A3" s="53"/>
      <c r="B3" s="54" t="s">
        <v>305</v>
      </c>
      <c r="C3" s="62"/>
      <c r="D3" s="2"/>
      <c r="E3" s="63"/>
      <c r="F3" s="2"/>
      <c r="G3" s="2"/>
      <c r="H3" s="68"/>
      <c r="I3" s="62"/>
      <c r="J3" s="2"/>
      <c r="K3" s="68"/>
      <c r="L3" s="62"/>
      <c r="M3" s="2"/>
      <c r="N3" s="63"/>
    </row>
    <row r="4" spans="1:14">
      <c r="A4" s="6" t="s">
        <v>112</v>
      </c>
      <c r="B4" s="44" t="s">
        <v>300</v>
      </c>
      <c r="C4" s="80">
        <v>46023</v>
      </c>
      <c r="D4" s="78">
        <v>46023</v>
      </c>
      <c r="E4" s="63">
        <v>1</v>
      </c>
      <c r="F4" s="2"/>
      <c r="G4" s="2"/>
      <c r="H4" s="68"/>
      <c r="I4" s="62"/>
      <c r="J4" s="2"/>
      <c r="K4" s="68"/>
      <c r="L4" s="62"/>
      <c r="M4" s="2"/>
      <c r="N4" s="63"/>
    </row>
    <row r="5" spans="1:14">
      <c r="A5" s="6" t="s">
        <v>118</v>
      </c>
      <c r="B5" s="55" t="s">
        <v>301</v>
      </c>
      <c r="C5" s="80">
        <v>46023</v>
      </c>
      <c r="D5" s="78">
        <v>46048</v>
      </c>
      <c r="E5" s="63">
        <v>1</v>
      </c>
      <c r="F5" s="2"/>
      <c r="G5" s="2"/>
      <c r="H5" s="68"/>
      <c r="I5" s="62"/>
      <c r="J5" s="2"/>
      <c r="K5" s="68"/>
      <c r="L5" s="62"/>
      <c r="M5" s="2"/>
      <c r="N5" s="63"/>
    </row>
    <row r="6" spans="1:14" ht="18">
      <c r="A6" s="5"/>
      <c r="B6" s="56" t="s">
        <v>306</v>
      </c>
      <c r="C6" s="81"/>
      <c r="D6" s="77"/>
      <c r="E6" s="63"/>
      <c r="F6" s="2"/>
      <c r="G6" s="2"/>
      <c r="H6" s="68"/>
      <c r="I6" s="62"/>
      <c r="J6" s="2"/>
      <c r="K6" s="68"/>
      <c r="L6" s="62"/>
      <c r="M6" s="2"/>
      <c r="N6" s="63"/>
    </row>
    <row r="7" spans="1:14">
      <c r="A7" s="6" t="s">
        <v>124</v>
      </c>
      <c r="B7" s="58" t="s">
        <v>307</v>
      </c>
      <c r="C7" s="80">
        <v>46050</v>
      </c>
      <c r="D7" s="77"/>
      <c r="E7" s="63">
        <v>0.7</v>
      </c>
      <c r="F7" s="77"/>
      <c r="G7" s="78">
        <v>46055</v>
      </c>
      <c r="H7" s="68">
        <v>1</v>
      </c>
      <c r="I7" s="62"/>
      <c r="J7" s="2"/>
      <c r="K7" s="68"/>
      <c r="L7" s="62"/>
      <c r="M7" s="2"/>
      <c r="N7" s="63"/>
    </row>
    <row r="8" spans="1:14">
      <c r="A8" s="6" t="s">
        <v>126</v>
      </c>
      <c r="B8" s="58" t="s">
        <v>308</v>
      </c>
      <c r="C8" s="62"/>
      <c r="D8" s="2"/>
      <c r="E8" s="63"/>
      <c r="F8" s="79">
        <v>46055</v>
      </c>
      <c r="G8" s="78">
        <v>46057</v>
      </c>
      <c r="H8" s="68">
        <v>1</v>
      </c>
      <c r="I8" s="62"/>
      <c r="J8" s="2"/>
      <c r="K8" s="68"/>
      <c r="L8" s="62"/>
      <c r="M8" s="2"/>
      <c r="N8" s="63"/>
    </row>
    <row r="9" spans="1:14">
      <c r="A9" s="6" t="s">
        <v>190</v>
      </c>
      <c r="B9" s="58" t="s">
        <v>309</v>
      </c>
      <c r="C9" s="62"/>
      <c r="D9" s="2"/>
      <c r="E9" s="64"/>
      <c r="F9" s="79">
        <v>46059</v>
      </c>
      <c r="G9" s="78">
        <v>46060</v>
      </c>
      <c r="H9" s="68">
        <v>1</v>
      </c>
      <c r="I9" s="62"/>
      <c r="J9" s="2"/>
      <c r="K9" s="68"/>
      <c r="L9" s="62"/>
      <c r="M9" s="2"/>
      <c r="N9" s="63"/>
    </row>
    <row r="10" spans="1:14" ht="15.75">
      <c r="A10" s="45" t="s">
        <v>191</v>
      </c>
      <c r="B10" s="58" t="s">
        <v>310</v>
      </c>
      <c r="C10" s="62"/>
      <c r="D10" s="2"/>
      <c r="E10" s="64"/>
      <c r="F10" s="79">
        <v>46061</v>
      </c>
      <c r="G10" s="78">
        <v>46065</v>
      </c>
      <c r="H10" s="68">
        <v>1</v>
      </c>
      <c r="I10" s="62"/>
      <c r="J10" s="2"/>
      <c r="K10" s="68"/>
      <c r="L10" s="62"/>
      <c r="M10" s="2"/>
      <c r="N10" s="63"/>
    </row>
    <row r="11" spans="1:14">
      <c r="A11" s="6" t="s">
        <v>192</v>
      </c>
      <c r="B11" s="58" t="s">
        <v>311</v>
      </c>
      <c r="C11" s="62"/>
      <c r="D11" s="2"/>
      <c r="E11" s="64"/>
      <c r="F11" s="79">
        <v>46063</v>
      </c>
      <c r="G11" s="78">
        <v>46068</v>
      </c>
      <c r="H11" s="68">
        <v>1</v>
      </c>
      <c r="I11" s="62"/>
      <c r="J11" s="2"/>
      <c r="K11" s="68"/>
      <c r="L11" s="62"/>
      <c r="M11" s="2"/>
      <c r="N11" s="63"/>
    </row>
    <row r="12" spans="1:14">
      <c r="A12" s="6" t="s">
        <v>193</v>
      </c>
      <c r="B12" s="58" t="s">
        <v>312</v>
      </c>
      <c r="C12" s="62"/>
      <c r="D12" s="2"/>
      <c r="E12" s="64"/>
      <c r="F12" s="79">
        <v>46068</v>
      </c>
      <c r="G12" s="78">
        <v>46071</v>
      </c>
      <c r="H12" s="68">
        <v>1</v>
      </c>
      <c r="I12" s="62"/>
      <c r="J12" s="2"/>
      <c r="K12" s="68"/>
      <c r="L12" s="62"/>
      <c r="M12" s="2"/>
      <c r="N12" s="63"/>
    </row>
    <row r="13" spans="1:14">
      <c r="A13" s="6" t="s">
        <v>194</v>
      </c>
      <c r="B13" s="58" t="s">
        <v>313</v>
      </c>
      <c r="C13" s="62"/>
      <c r="D13" s="2"/>
      <c r="E13" s="64"/>
      <c r="F13" s="79">
        <v>46078</v>
      </c>
      <c r="G13" s="77"/>
      <c r="H13" s="68">
        <v>0.5</v>
      </c>
      <c r="I13" s="81"/>
      <c r="J13" s="77">
        <v>46083</v>
      </c>
      <c r="K13" s="68">
        <v>1</v>
      </c>
      <c r="L13" s="62"/>
      <c r="M13" s="2"/>
      <c r="N13" s="63"/>
    </row>
    <row r="14" spans="1:14">
      <c r="A14" s="6" t="s">
        <v>195</v>
      </c>
      <c r="B14" s="58" t="s">
        <v>314</v>
      </c>
      <c r="C14" s="62"/>
      <c r="D14" s="2"/>
      <c r="E14" s="64"/>
      <c r="F14" s="2"/>
      <c r="G14" s="2"/>
      <c r="H14" s="68"/>
      <c r="I14" s="81">
        <v>46083</v>
      </c>
      <c r="J14" s="77">
        <v>46090</v>
      </c>
      <c r="K14" s="68">
        <v>1</v>
      </c>
      <c r="L14" s="62"/>
      <c r="M14" s="2"/>
      <c r="N14" s="63"/>
    </row>
    <row r="15" spans="1:14">
      <c r="A15" s="5"/>
      <c r="B15" s="57" t="s">
        <v>315</v>
      </c>
      <c r="C15" s="62"/>
      <c r="D15" s="2"/>
      <c r="E15" s="64"/>
      <c r="F15" s="2"/>
      <c r="G15" s="2"/>
      <c r="H15" s="68"/>
      <c r="I15" s="81"/>
      <c r="J15" s="77"/>
      <c r="K15" s="68"/>
      <c r="L15" s="62"/>
      <c r="M15" s="2"/>
      <c r="N15" s="63"/>
    </row>
    <row r="16" spans="1:14">
      <c r="A16" s="5"/>
      <c r="B16" s="57" t="s">
        <v>316</v>
      </c>
      <c r="C16" s="62"/>
      <c r="D16" s="2"/>
      <c r="E16" s="64"/>
      <c r="F16" s="2"/>
      <c r="G16" s="2"/>
      <c r="H16" s="68"/>
      <c r="I16" s="81"/>
      <c r="J16" s="77"/>
      <c r="K16" s="68"/>
      <c r="L16" s="62"/>
      <c r="M16" s="2"/>
      <c r="N16" s="63"/>
    </row>
    <row r="17" spans="1:14" ht="15.75" thickBot="1">
      <c r="A17" s="6" t="s">
        <v>196</v>
      </c>
      <c r="B17" s="44" t="s">
        <v>135</v>
      </c>
      <c r="C17" s="65"/>
      <c r="D17" s="66"/>
      <c r="E17" s="67"/>
      <c r="F17" s="66"/>
      <c r="G17" s="66"/>
      <c r="H17" s="69"/>
      <c r="I17" s="81">
        <v>46091</v>
      </c>
      <c r="J17" s="77">
        <v>46097</v>
      </c>
      <c r="K17" s="68">
        <v>1</v>
      </c>
      <c r="L17" s="62"/>
      <c r="M17" s="2"/>
      <c r="N17" s="63"/>
    </row>
    <row r="18" spans="1:14">
      <c r="A18" s="6" t="s">
        <v>197</v>
      </c>
      <c r="B18" s="44" t="s">
        <v>136</v>
      </c>
      <c r="E18"/>
      <c r="H18"/>
      <c r="I18" s="81">
        <v>46098</v>
      </c>
      <c r="J18" s="77">
        <v>46101</v>
      </c>
      <c r="K18" s="68">
        <v>1</v>
      </c>
      <c r="L18" s="62"/>
      <c r="M18" s="2"/>
      <c r="N18" s="63"/>
    </row>
    <row r="19" spans="1:14">
      <c r="A19" s="6" t="s">
        <v>198</v>
      </c>
      <c r="B19" s="44" t="s">
        <v>137</v>
      </c>
      <c r="E19"/>
      <c r="H19"/>
      <c r="I19" s="81">
        <v>46102</v>
      </c>
      <c r="J19" s="77">
        <v>46104</v>
      </c>
      <c r="K19" s="68">
        <v>1</v>
      </c>
      <c r="L19" s="62"/>
      <c r="M19" s="2"/>
      <c r="N19" s="63"/>
    </row>
    <row r="20" spans="1:14">
      <c r="A20" s="5"/>
      <c r="B20" s="57" t="s">
        <v>317</v>
      </c>
      <c r="E20"/>
      <c r="H20"/>
      <c r="I20" s="81"/>
      <c r="J20" s="77"/>
      <c r="K20" s="68"/>
      <c r="L20" s="62"/>
      <c r="M20" s="2"/>
      <c r="N20" s="63"/>
    </row>
    <row r="21" spans="1:14">
      <c r="A21" s="6" t="s">
        <v>199</v>
      </c>
      <c r="B21" s="44" t="s">
        <v>139</v>
      </c>
      <c r="E21"/>
      <c r="H21"/>
      <c r="I21" s="81">
        <v>46105</v>
      </c>
      <c r="J21" s="77">
        <v>46106</v>
      </c>
      <c r="K21" s="68">
        <v>1</v>
      </c>
      <c r="L21" s="62"/>
      <c r="M21" s="2"/>
      <c r="N21" s="63"/>
    </row>
    <row r="22" spans="1:14" ht="15.75" thickBot="1">
      <c r="A22" s="6" t="s">
        <v>200</v>
      </c>
      <c r="B22" s="44" t="s">
        <v>140</v>
      </c>
      <c r="E22"/>
      <c r="H22"/>
      <c r="I22" s="82">
        <v>46107</v>
      </c>
      <c r="J22" s="83"/>
      <c r="K22" s="69">
        <v>0.25</v>
      </c>
      <c r="L22" s="81"/>
      <c r="M22" s="77">
        <v>46114</v>
      </c>
      <c r="N22" s="63">
        <v>1</v>
      </c>
    </row>
    <row r="23" spans="1:14">
      <c r="A23" s="6" t="s">
        <v>201</v>
      </c>
      <c r="B23" s="44" t="s">
        <v>141</v>
      </c>
      <c r="E23"/>
      <c r="H23"/>
      <c r="L23" s="81">
        <v>46116</v>
      </c>
      <c r="M23" s="77">
        <v>46117</v>
      </c>
      <c r="N23" s="63">
        <v>1</v>
      </c>
    </row>
    <row r="24" spans="1:14" ht="15.75">
      <c r="A24" s="45" t="s">
        <v>202</v>
      </c>
      <c r="B24" s="44" t="s">
        <v>142</v>
      </c>
      <c r="E24"/>
      <c r="H24"/>
      <c r="L24" s="81">
        <v>46118</v>
      </c>
      <c r="M24" s="77">
        <v>46120</v>
      </c>
      <c r="N24" s="63">
        <v>1</v>
      </c>
    </row>
    <row r="25" spans="1:14">
      <c r="A25" s="6" t="s">
        <v>203</v>
      </c>
      <c r="B25" s="44" t="s">
        <v>143</v>
      </c>
      <c r="E25"/>
      <c r="H25"/>
      <c r="K25"/>
      <c r="L25" s="81">
        <v>46120</v>
      </c>
      <c r="M25" s="77">
        <v>46124</v>
      </c>
      <c r="N25" s="63">
        <v>1</v>
      </c>
    </row>
    <row r="26" spans="1:14">
      <c r="A26" s="6" t="s">
        <v>204</v>
      </c>
      <c r="B26" s="44" t="s">
        <v>144</v>
      </c>
      <c r="E26"/>
      <c r="H26"/>
      <c r="K26"/>
      <c r="L26" s="81">
        <v>46124</v>
      </c>
      <c r="M26" s="77">
        <v>46127</v>
      </c>
      <c r="N26" s="63">
        <v>1</v>
      </c>
    </row>
    <row r="27" spans="1:14">
      <c r="A27" s="6" t="s">
        <v>205</v>
      </c>
      <c r="B27" s="44" t="s">
        <v>145</v>
      </c>
      <c r="E27"/>
      <c r="H27"/>
      <c r="K27"/>
      <c r="L27" s="81">
        <v>46127</v>
      </c>
      <c r="M27" s="77">
        <v>46135</v>
      </c>
      <c r="N27" s="63">
        <v>1</v>
      </c>
    </row>
    <row r="28" spans="1:14" ht="15.75" thickBot="1">
      <c r="A28" s="6" t="s">
        <v>206</v>
      </c>
      <c r="B28" s="44" t="s">
        <v>146</v>
      </c>
      <c r="E28"/>
      <c r="H28"/>
      <c r="K28"/>
      <c r="L28" s="82">
        <v>46138</v>
      </c>
      <c r="M28" s="83"/>
      <c r="N28" s="76">
        <v>0.45</v>
      </c>
    </row>
    <row r="29" spans="1:14">
      <c r="A29" s="5"/>
      <c r="B29" s="57" t="s">
        <v>302</v>
      </c>
      <c r="E29"/>
      <c r="H29"/>
      <c r="K29"/>
    </row>
    <row r="30" spans="1:14" ht="15.75">
      <c r="A30" s="45" t="s">
        <v>207</v>
      </c>
      <c r="B30" s="44" t="s">
        <v>318</v>
      </c>
      <c r="E30"/>
      <c r="H30"/>
      <c r="K30"/>
    </row>
    <row r="31" spans="1:14" ht="15.75">
      <c r="A31" s="45" t="s">
        <v>208</v>
      </c>
      <c r="B31" s="44" t="s">
        <v>319</v>
      </c>
      <c r="E31"/>
      <c r="H31"/>
      <c r="K31"/>
    </row>
    <row r="32" spans="1:14">
      <c r="A32" s="5"/>
      <c r="B32" s="57" t="s">
        <v>303</v>
      </c>
      <c r="E32"/>
      <c r="H32"/>
      <c r="K32"/>
    </row>
    <row r="33" spans="1:14" ht="18.75">
      <c r="A33" s="45" t="s">
        <v>209</v>
      </c>
      <c r="B33" s="1" t="s">
        <v>320</v>
      </c>
      <c r="E33"/>
      <c r="H33"/>
      <c r="K33"/>
    </row>
    <row r="34" spans="1:14" ht="24">
      <c r="A34" s="5"/>
      <c r="B34" s="59" t="s">
        <v>321</v>
      </c>
      <c r="E34"/>
      <c r="H34"/>
      <c r="K34"/>
    </row>
    <row r="35" spans="1:14">
      <c r="A35" s="6" t="s">
        <v>210</v>
      </c>
      <c r="B35" s="44" t="s">
        <v>322</v>
      </c>
      <c r="E35"/>
      <c r="H35"/>
      <c r="K35"/>
    </row>
    <row r="36" spans="1:14">
      <c r="A36" s="6" t="s">
        <v>211</v>
      </c>
      <c r="B36" s="44" t="s">
        <v>323</v>
      </c>
      <c r="E36"/>
      <c r="H36"/>
      <c r="K36"/>
    </row>
    <row r="37" spans="1:14">
      <c r="A37" s="6" t="s">
        <v>212</v>
      </c>
      <c r="B37" s="44" t="s">
        <v>324</v>
      </c>
      <c r="E37"/>
      <c r="H37"/>
      <c r="K37"/>
      <c r="N37"/>
    </row>
    <row r="38" spans="1:14">
      <c r="A38" s="5"/>
      <c r="B38" s="57" t="s">
        <v>325</v>
      </c>
      <c r="E38"/>
      <c r="H38"/>
      <c r="K38"/>
      <c r="N38"/>
    </row>
    <row r="39" spans="1:14" ht="21">
      <c r="A39" s="5"/>
      <c r="B39" s="60" t="s">
        <v>326</v>
      </c>
      <c r="E39"/>
      <c r="H39"/>
      <c r="K39"/>
      <c r="N39"/>
    </row>
    <row r="40" spans="1:14" ht="15.75">
      <c r="A40" s="45" t="s">
        <v>213</v>
      </c>
      <c r="B40" s="58" t="s">
        <v>161</v>
      </c>
      <c r="E40"/>
      <c r="H40"/>
      <c r="K40"/>
      <c r="N40"/>
    </row>
    <row r="41" spans="1:14">
      <c r="A41" s="6" t="s">
        <v>214</v>
      </c>
      <c r="B41" s="58" t="s">
        <v>162</v>
      </c>
      <c r="E41"/>
      <c r="H41"/>
      <c r="K41"/>
      <c r="N41"/>
    </row>
    <row r="42" spans="1:14" ht="42">
      <c r="A42" s="5"/>
      <c r="B42" s="60" t="s">
        <v>327</v>
      </c>
      <c r="E42"/>
      <c r="H42"/>
      <c r="K42"/>
      <c r="N42"/>
    </row>
    <row r="43" spans="1:14">
      <c r="A43" s="6" t="s">
        <v>215</v>
      </c>
      <c r="B43" s="44" t="s">
        <v>164</v>
      </c>
      <c r="E43"/>
      <c r="H43"/>
      <c r="K43"/>
      <c r="N43"/>
    </row>
    <row r="44" spans="1:14">
      <c r="A44" s="6" t="s">
        <v>216</v>
      </c>
      <c r="B44" s="44" t="s">
        <v>165</v>
      </c>
      <c r="E44"/>
      <c r="H44"/>
      <c r="K44"/>
      <c r="N44"/>
    </row>
    <row r="45" spans="1:14">
      <c r="A45" s="6" t="s">
        <v>217</v>
      </c>
      <c r="B45" s="44" t="s">
        <v>166</v>
      </c>
      <c r="E45"/>
      <c r="H45"/>
      <c r="K45"/>
      <c r="N45"/>
    </row>
    <row r="46" spans="1:14">
      <c r="A46" s="6" t="s">
        <v>218</v>
      </c>
      <c r="B46" s="44" t="s">
        <v>167</v>
      </c>
      <c r="E46"/>
      <c r="H46"/>
      <c r="K46"/>
      <c r="N46"/>
    </row>
    <row r="47" spans="1:14">
      <c r="A47" s="6" t="s">
        <v>219</v>
      </c>
      <c r="B47" s="44" t="s">
        <v>168</v>
      </c>
      <c r="E47"/>
      <c r="H47"/>
      <c r="K47"/>
      <c r="N47"/>
    </row>
    <row r="48" spans="1:14">
      <c r="A48" s="6" t="s">
        <v>220</v>
      </c>
      <c r="B48" s="44" t="s">
        <v>169</v>
      </c>
      <c r="E48"/>
      <c r="H48"/>
      <c r="K48"/>
      <c r="N48"/>
    </row>
    <row r="49" spans="1:14">
      <c r="A49" s="6" t="s">
        <v>221</v>
      </c>
      <c r="B49" s="44" t="s">
        <v>170</v>
      </c>
      <c r="E49"/>
      <c r="H49"/>
      <c r="K49"/>
      <c r="N49"/>
    </row>
    <row r="50" spans="1:14" ht="24">
      <c r="A50" s="5"/>
      <c r="B50" s="59" t="s">
        <v>328</v>
      </c>
      <c r="E50"/>
      <c r="H50"/>
      <c r="K50"/>
      <c r="N50"/>
    </row>
    <row r="51" spans="1:14">
      <c r="A51" s="6" t="s">
        <v>222</v>
      </c>
      <c r="B51" s="58" t="s">
        <v>329</v>
      </c>
      <c r="E51"/>
      <c r="H51"/>
      <c r="K51"/>
      <c r="N51"/>
    </row>
    <row r="52" spans="1:14">
      <c r="A52" s="6" t="s">
        <v>223</v>
      </c>
      <c r="B52" s="58" t="s">
        <v>330</v>
      </c>
      <c r="E52"/>
      <c r="H52"/>
      <c r="K52"/>
      <c r="N52"/>
    </row>
    <row r="53" spans="1:14" ht="15.75">
      <c r="A53" s="45" t="s">
        <v>224</v>
      </c>
      <c r="B53" s="58" t="s">
        <v>331</v>
      </c>
      <c r="E53"/>
      <c r="H53"/>
      <c r="K53"/>
      <c r="N53"/>
    </row>
    <row r="54" spans="1:14">
      <c r="A54" s="6" t="s">
        <v>225</v>
      </c>
      <c r="B54" s="58" t="s">
        <v>332</v>
      </c>
      <c r="E54"/>
      <c r="H54"/>
      <c r="K54"/>
      <c r="N54"/>
    </row>
    <row r="55" spans="1:14">
      <c r="A55" s="6" t="s">
        <v>226</v>
      </c>
      <c r="B55" s="58" t="s">
        <v>333</v>
      </c>
      <c r="E55"/>
      <c r="H55"/>
      <c r="K55"/>
      <c r="N55"/>
    </row>
    <row r="56" spans="1:14">
      <c r="A56" s="6" t="s">
        <v>227</v>
      </c>
      <c r="B56" s="58" t="s">
        <v>334</v>
      </c>
      <c r="E56"/>
      <c r="H56"/>
      <c r="K56"/>
      <c r="N56"/>
    </row>
    <row r="57" spans="1:14">
      <c r="A57" s="6" t="s">
        <v>228</v>
      </c>
      <c r="B57" s="58" t="s">
        <v>335</v>
      </c>
      <c r="E57"/>
      <c r="H57"/>
      <c r="K57"/>
      <c r="N57"/>
    </row>
    <row r="58" spans="1:14" ht="24">
      <c r="A58" s="5"/>
      <c r="B58" s="59" t="s">
        <v>336</v>
      </c>
      <c r="E58"/>
      <c r="H58"/>
      <c r="K58"/>
      <c r="N58"/>
    </row>
    <row r="59" spans="1:14">
      <c r="A59" s="6" t="s">
        <v>229</v>
      </c>
      <c r="B59" s="58" t="s">
        <v>337</v>
      </c>
      <c r="E59"/>
      <c r="H59"/>
      <c r="K59"/>
      <c r="N59"/>
    </row>
    <row r="60" spans="1:14">
      <c r="A60" s="6" t="s">
        <v>230</v>
      </c>
      <c r="B60" s="58" t="s">
        <v>338</v>
      </c>
      <c r="E60"/>
      <c r="H60"/>
      <c r="K60"/>
      <c r="N60"/>
    </row>
    <row r="61" spans="1:14">
      <c r="A61" s="6" t="s">
        <v>231</v>
      </c>
      <c r="B61" s="58" t="s">
        <v>339</v>
      </c>
      <c r="E61"/>
      <c r="H61"/>
      <c r="K61"/>
      <c r="N61"/>
    </row>
    <row r="62" spans="1:14" ht="24">
      <c r="A62" s="5"/>
      <c r="B62" s="59" t="s">
        <v>340</v>
      </c>
      <c r="E62"/>
      <c r="H62"/>
      <c r="K62"/>
      <c r="N62"/>
    </row>
    <row r="63" spans="1:14">
      <c r="A63" s="6" t="s">
        <v>232</v>
      </c>
      <c r="B63" s="58" t="s">
        <v>341</v>
      </c>
      <c r="E63"/>
      <c r="H63"/>
      <c r="K63"/>
      <c r="N63"/>
    </row>
    <row r="64" spans="1:14">
      <c r="A64" s="6" t="s">
        <v>233</v>
      </c>
      <c r="B64" s="58" t="s">
        <v>342</v>
      </c>
      <c r="E64"/>
      <c r="H64"/>
      <c r="K64"/>
      <c r="N64"/>
    </row>
    <row r="65" spans="1:14">
      <c r="A65" s="6" t="s">
        <v>234</v>
      </c>
      <c r="B65" s="58" t="s">
        <v>343</v>
      </c>
      <c r="E65"/>
      <c r="H65"/>
      <c r="K65"/>
      <c r="N65"/>
    </row>
    <row r="66" spans="1:14">
      <c r="A66" s="6" t="s">
        <v>120</v>
      </c>
      <c r="B66" s="44" t="s">
        <v>344</v>
      </c>
      <c r="E66"/>
      <c r="H66"/>
      <c r="K66"/>
      <c r="N66"/>
    </row>
    <row r="67" spans="1:14">
      <c r="A67" s="6" t="s">
        <v>114</v>
      </c>
      <c r="B67" s="44" t="s">
        <v>345</v>
      </c>
      <c r="E67"/>
      <c r="H67"/>
      <c r="K67"/>
      <c r="N67"/>
    </row>
    <row r="68" spans="1:14">
      <c r="E68"/>
      <c r="H68"/>
      <c r="K68"/>
      <c r="N68"/>
    </row>
    <row r="69" spans="1:14">
      <c r="E69"/>
      <c r="H69"/>
      <c r="K69"/>
      <c r="N69"/>
    </row>
  </sheetData>
  <mergeCells count="4">
    <mergeCell ref="L1:N1"/>
    <mergeCell ref="C1:E1"/>
    <mergeCell ref="F1:H1"/>
    <mergeCell ref="I1:K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H90"/>
  <sheetViews>
    <sheetView workbookViewId="0">
      <selection activeCell="I7" sqref="I7"/>
    </sheetView>
  </sheetViews>
  <sheetFormatPr defaultColWidth="17.7109375" defaultRowHeight="30" customHeight="1"/>
  <cols>
    <col min="1" max="1" width="5.7109375" style="110" customWidth="1"/>
    <col min="2" max="2" width="28.5703125" style="101" bestFit="1" customWidth="1"/>
    <col min="3" max="4" width="17.7109375" style="46"/>
    <col min="5" max="5" width="17.7109375" style="118"/>
    <col min="6" max="6" width="17.7109375" style="105"/>
    <col min="7" max="8" width="0" style="46" hidden="1" customWidth="1"/>
    <col min="9" max="16384" width="17.7109375" style="46"/>
  </cols>
  <sheetData>
    <row r="1" spans="1:8" ht="30" customHeight="1" thickBot="1">
      <c r="A1" s="109" t="s">
        <v>304</v>
      </c>
      <c r="B1" s="115" t="s">
        <v>0</v>
      </c>
      <c r="C1" s="115" t="s">
        <v>293</v>
      </c>
      <c r="D1" s="115" t="s">
        <v>87</v>
      </c>
      <c r="E1" s="117" t="s">
        <v>99</v>
      </c>
      <c r="F1" s="116" t="s">
        <v>398</v>
      </c>
      <c r="G1" s="50" t="s">
        <v>100</v>
      </c>
      <c r="H1" s="50" t="s">
        <v>106</v>
      </c>
    </row>
    <row r="2" spans="1:8" ht="30" customHeight="1">
      <c r="A2" s="110">
        <v>1</v>
      </c>
      <c r="B2" s="119" t="s">
        <v>1</v>
      </c>
      <c r="C2" s="120" t="s">
        <v>407</v>
      </c>
      <c r="D2" s="121"/>
      <c r="E2" s="122">
        <v>3</v>
      </c>
      <c r="F2" s="123" t="s">
        <v>389</v>
      </c>
      <c r="G2" s="111" t="s">
        <v>102</v>
      </c>
      <c r="H2" s="49" t="s">
        <v>299</v>
      </c>
    </row>
    <row r="3" spans="1:8" ht="30" customHeight="1">
      <c r="A3" s="110">
        <v>2</v>
      </c>
      <c r="B3" s="124" t="s">
        <v>2</v>
      </c>
      <c r="C3" s="125" t="s">
        <v>294</v>
      </c>
      <c r="D3" s="126" t="s">
        <v>88</v>
      </c>
      <c r="E3" s="127"/>
      <c r="F3" s="128" t="s">
        <v>358</v>
      </c>
      <c r="G3" s="112"/>
      <c r="H3" s="48"/>
    </row>
    <row r="4" spans="1:8" ht="30" customHeight="1">
      <c r="A4" s="110">
        <v>3</v>
      </c>
      <c r="B4" s="124" t="s">
        <v>3</v>
      </c>
      <c r="C4" s="125" t="s">
        <v>294</v>
      </c>
      <c r="D4" s="126" t="s">
        <v>89</v>
      </c>
      <c r="E4" s="127"/>
      <c r="F4" s="128" t="s">
        <v>359</v>
      </c>
      <c r="G4" s="112"/>
      <c r="H4" s="48"/>
    </row>
    <row r="5" spans="1:8" ht="30" customHeight="1">
      <c r="A5" s="110">
        <v>4</v>
      </c>
      <c r="B5" s="124" t="s">
        <v>4</v>
      </c>
      <c r="C5" s="125" t="s">
        <v>407</v>
      </c>
      <c r="D5" s="125"/>
      <c r="E5" s="129">
        <v>2</v>
      </c>
      <c r="F5" s="130" t="s">
        <v>389</v>
      </c>
      <c r="G5" s="113" t="s">
        <v>102</v>
      </c>
      <c r="H5" s="48" t="s">
        <v>299</v>
      </c>
    </row>
    <row r="6" spans="1:8" ht="30" customHeight="1">
      <c r="A6" s="110">
        <v>5</v>
      </c>
      <c r="B6" s="124" t="s">
        <v>5</v>
      </c>
      <c r="C6" s="125" t="s">
        <v>407</v>
      </c>
      <c r="D6" s="125"/>
      <c r="E6" s="129">
        <v>2</v>
      </c>
      <c r="F6" s="130" t="s">
        <v>399</v>
      </c>
      <c r="G6" s="113" t="s">
        <v>104</v>
      </c>
      <c r="H6" s="48" t="s">
        <v>299</v>
      </c>
    </row>
    <row r="7" spans="1:8" ht="30" customHeight="1">
      <c r="A7" s="110">
        <v>6</v>
      </c>
      <c r="B7" s="124" t="s">
        <v>6</v>
      </c>
      <c r="C7" s="125" t="s">
        <v>407</v>
      </c>
      <c r="D7" s="125"/>
      <c r="E7" s="129">
        <v>1</v>
      </c>
      <c r="F7" s="130" t="s">
        <v>389</v>
      </c>
      <c r="G7" s="113" t="s">
        <v>102</v>
      </c>
      <c r="H7" s="48" t="s">
        <v>299</v>
      </c>
    </row>
    <row r="8" spans="1:8" ht="30" customHeight="1">
      <c r="A8" s="110">
        <v>7</v>
      </c>
      <c r="B8" s="124" t="s">
        <v>7</v>
      </c>
      <c r="C8" s="125" t="s">
        <v>407</v>
      </c>
      <c r="D8" s="125"/>
      <c r="E8" s="129">
        <v>2</v>
      </c>
      <c r="F8" s="130" t="s">
        <v>399</v>
      </c>
      <c r="G8" s="113" t="s">
        <v>104</v>
      </c>
      <c r="H8" s="48" t="s">
        <v>299</v>
      </c>
    </row>
    <row r="9" spans="1:8" ht="30" customHeight="1">
      <c r="A9" s="110">
        <v>8</v>
      </c>
      <c r="B9" s="124" t="s">
        <v>8</v>
      </c>
      <c r="C9" s="125" t="s">
        <v>294</v>
      </c>
      <c r="D9" s="126" t="s">
        <v>88</v>
      </c>
      <c r="E9" s="127"/>
      <c r="F9" s="128" t="s">
        <v>360</v>
      </c>
      <c r="G9" s="112"/>
      <c r="H9" s="48"/>
    </row>
    <row r="10" spans="1:8" ht="30" customHeight="1">
      <c r="A10" s="110">
        <v>9</v>
      </c>
      <c r="B10" s="124" t="s">
        <v>9</v>
      </c>
      <c r="C10" s="125" t="s">
        <v>294</v>
      </c>
      <c r="D10" s="126" t="s">
        <v>88</v>
      </c>
      <c r="E10" s="127"/>
      <c r="F10" s="128" t="s">
        <v>361</v>
      </c>
      <c r="G10" s="112"/>
      <c r="H10" s="48"/>
    </row>
    <row r="11" spans="1:8" ht="30" customHeight="1">
      <c r="A11" s="110">
        <v>10</v>
      </c>
      <c r="B11" s="124" t="s">
        <v>10</v>
      </c>
      <c r="C11" s="125" t="s">
        <v>407</v>
      </c>
      <c r="D11" s="125"/>
      <c r="E11" s="129">
        <v>2</v>
      </c>
      <c r="F11" s="130" t="s">
        <v>389</v>
      </c>
      <c r="G11" s="113" t="s">
        <v>102</v>
      </c>
      <c r="H11" s="48" t="s">
        <v>299</v>
      </c>
    </row>
    <row r="12" spans="1:8" ht="30" customHeight="1">
      <c r="A12" s="110">
        <v>11</v>
      </c>
      <c r="B12" s="124" t="s">
        <v>11</v>
      </c>
      <c r="C12" s="125" t="s">
        <v>407</v>
      </c>
      <c r="D12" s="125"/>
      <c r="E12" s="129">
        <v>2</v>
      </c>
      <c r="F12" s="130" t="s">
        <v>399</v>
      </c>
      <c r="G12" s="113" t="s">
        <v>104</v>
      </c>
      <c r="H12" s="48" t="s">
        <v>299</v>
      </c>
    </row>
    <row r="13" spans="1:8" ht="30" customHeight="1">
      <c r="A13" s="110">
        <v>12</v>
      </c>
      <c r="B13" s="124" t="s">
        <v>12</v>
      </c>
      <c r="C13" s="125" t="s">
        <v>294</v>
      </c>
      <c r="D13" s="126" t="s">
        <v>89</v>
      </c>
      <c r="E13" s="127"/>
      <c r="F13" s="128" t="s">
        <v>362</v>
      </c>
      <c r="G13" s="112"/>
      <c r="H13" s="48"/>
    </row>
    <row r="14" spans="1:8" ht="30" customHeight="1">
      <c r="A14" s="110">
        <v>13</v>
      </c>
      <c r="B14" s="124" t="s">
        <v>13</v>
      </c>
      <c r="C14" s="125" t="s">
        <v>407</v>
      </c>
      <c r="D14" s="125"/>
      <c r="E14" s="129">
        <v>2</v>
      </c>
      <c r="F14" s="130" t="s">
        <v>399</v>
      </c>
      <c r="G14" s="113" t="s">
        <v>104</v>
      </c>
      <c r="H14" s="48" t="s">
        <v>299</v>
      </c>
    </row>
    <row r="15" spans="1:8" ht="30" customHeight="1">
      <c r="A15" s="110">
        <v>14</v>
      </c>
      <c r="B15" s="124" t="s">
        <v>14</v>
      </c>
      <c r="C15" s="125" t="s">
        <v>408</v>
      </c>
      <c r="D15" s="125"/>
      <c r="E15" s="129">
        <v>2</v>
      </c>
      <c r="F15" s="130" t="s">
        <v>361</v>
      </c>
      <c r="G15" s="113" t="s">
        <v>105</v>
      </c>
      <c r="H15" s="48" t="s">
        <v>299</v>
      </c>
    </row>
    <row r="16" spans="1:8" ht="30" customHeight="1">
      <c r="A16" s="110">
        <v>15</v>
      </c>
      <c r="B16" s="124" t="s">
        <v>15</v>
      </c>
      <c r="C16" s="125" t="s">
        <v>408</v>
      </c>
      <c r="D16" s="125"/>
      <c r="E16" s="129">
        <v>4</v>
      </c>
      <c r="F16" s="130" t="s">
        <v>400</v>
      </c>
      <c r="G16" s="113" t="s">
        <v>105</v>
      </c>
      <c r="H16" s="48" t="s">
        <v>299</v>
      </c>
    </row>
    <row r="17" spans="1:8" ht="30" customHeight="1">
      <c r="A17" s="110">
        <v>16</v>
      </c>
      <c r="B17" s="124" t="s">
        <v>16</v>
      </c>
      <c r="C17" s="125" t="s">
        <v>294</v>
      </c>
      <c r="D17" s="126" t="s">
        <v>90</v>
      </c>
      <c r="E17" s="127"/>
      <c r="F17" s="128" t="s">
        <v>363</v>
      </c>
      <c r="G17" s="112"/>
      <c r="H17" s="48"/>
    </row>
    <row r="18" spans="1:8" ht="30" customHeight="1">
      <c r="A18" s="110">
        <v>17</v>
      </c>
      <c r="B18" s="124" t="s">
        <v>17</v>
      </c>
      <c r="C18" s="125" t="s">
        <v>294</v>
      </c>
      <c r="D18" s="126" t="s">
        <v>88</v>
      </c>
      <c r="E18" s="127"/>
      <c r="F18" s="128" t="s">
        <v>364</v>
      </c>
      <c r="G18" s="112"/>
      <c r="H18" s="48"/>
    </row>
    <row r="19" spans="1:8" ht="30" customHeight="1">
      <c r="A19" s="110">
        <v>18</v>
      </c>
      <c r="B19" s="124" t="s">
        <v>18</v>
      </c>
      <c r="C19" s="125" t="s">
        <v>408</v>
      </c>
      <c r="D19" s="125"/>
      <c r="E19" s="129">
        <v>1</v>
      </c>
      <c r="F19" s="130" t="s">
        <v>387</v>
      </c>
      <c r="G19" s="113" t="s">
        <v>295</v>
      </c>
      <c r="H19" s="48" t="s">
        <v>299</v>
      </c>
    </row>
    <row r="20" spans="1:8" ht="30" customHeight="1">
      <c r="A20" s="110">
        <v>19</v>
      </c>
      <c r="B20" s="124" t="s">
        <v>19</v>
      </c>
      <c r="C20" s="125" t="s">
        <v>408</v>
      </c>
      <c r="D20" s="125"/>
      <c r="E20" s="129">
        <v>1</v>
      </c>
      <c r="F20" s="130" t="s">
        <v>401</v>
      </c>
      <c r="G20" s="113" t="s">
        <v>295</v>
      </c>
      <c r="H20" s="48" t="s">
        <v>299</v>
      </c>
    </row>
    <row r="21" spans="1:8" ht="30" customHeight="1">
      <c r="A21" s="110">
        <v>20</v>
      </c>
      <c r="B21" s="124" t="s">
        <v>20</v>
      </c>
      <c r="C21" s="125" t="s">
        <v>408</v>
      </c>
      <c r="D21" s="125"/>
      <c r="E21" s="129">
        <v>4</v>
      </c>
      <c r="F21" s="130" t="s">
        <v>402</v>
      </c>
      <c r="G21" s="113" t="s">
        <v>105</v>
      </c>
      <c r="H21" s="48" t="s">
        <v>299</v>
      </c>
    </row>
    <row r="22" spans="1:8" ht="30" customHeight="1">
      <c r="A22" s="110">
        <v>21</v>
      </c>
      <c r="B22" s="124" t="s">
        <v>21</v>
      </c>
      <c r="C22" s="125" t="s">
        <v>408</v>
      </c>
      <c r="D22" s="125"/>
      <c r="E22" s="129">
        <v>1</v>
      </c>
      <c r="F22" s="130" t="s">
        <v>403</v>
      </c>
      <c r="G22" s="113" t="s">
        <v>295</v>
      </c>
      <c r="H22" s="48" t="s">
        <v>299</v>
      </c>
    </row>
    <row r="23" spans="1:8" ht="30" customHeight="1">
      <c r="A23" s="110">
        <v>22</v>
      </c>
      <c r="B23" s="124" t="s">
        <v>22</v>
      </c>
      <c r="C23" s="125" t="s">
        <v>294</v>
      </c>
      <c r="D23" s="126" t="s">
        <v>92</v>
      </c>
      <c r="E23" s="127"/>
      <c r="F23" s="128" t="s">
        <v>363</v>
      </c>
      <c r="G23" s="112"/>
      <c r="H23" s="48"/>
    </row>
    <row r="24" spans="1:8" ht="30" customHeight="1">
      <c r="A24" s="110">
        <v>23</v>
      </c>
      <c r="B24" s="124" t="s">
        <v>23</v>
      </c>
      <c r="C24" s="125" t="s">
        <v>294</v>
      </c>
      <c r="D24" s="126" t="s">
        <v>93</v>
      </c>
      <c r="E24" s="127"/>
      <c r="F24" s="128" t="s">
        <v>365</v>
      </c>
      <c r="G24" s="112"/>
      <c r="H24" s="48"/>
    </row>
    <row r="25" spans="1:8" ht="30" customHeight="1">
      <c r="A25" s="110">
        <v>24</v>
      </c>
      <c r="B25" s="124" t="s">
        <v>24</v>
      </c>
      <c r="C25" s="125" t="s">
        <v>294</v>
      </c>
      <c r="D25" s="126" t="s">
        <v>94</v>
      </c>
      <c r="E25" s="127"/>
      <c r="F25" s="128" t="s">
        <v>366</v>
      </c>
      <c r="G25" s="112"/>
      <c r="H25" s="48"/>
    </row>
    <row r="26" spans="1:8" ht="30" customHeight="1">
      <c r="A26" s="110">
        <v>25</v>
      </c>
      <c r="B26" s="124" t="s">
        <v>25</v>
      </c>
      <c r="C26" s="125" t="s">
        <v>294</v>
      </c>
      <c r="D26" s="126" t="s">
        <v>95</v>
      </c>
      <c r="E26" s="127"/>
      <c r="F26" s="128" t="s">
        <v>367</v>
      </c>
      <c r="G26" s="112"/>
      <c r="H26" s="48"/>
    </row>
    <row r="27" spans="1:8" ht="30" customHeight="1">
      <c r="A27" s="110">
        <v>26</v>
      </c>
      <c r="B27" s="124" t="s">
        <v>26</v>
      </c>
      <c r="C27" s="125" t="s">
        <v>294</v>
      </c>
      <c r="D27" s="126" t="s">
        <v>90</v>
      </c>
      <c r="E27" s="127"/>
      <c r="F27" s="128" t="s">
        <v>368</v>
      </c>
      <c r="G27" s="112"/>
      <c r="H27" s="48"/>
    </row>
    <row r="28" spans="1:8" ht="30" customHeight="1">
      <c r="A28" s="110">
        <v>27</v>
      </c>
      <c r="B28" s="124" t="s">
        <v>27</v>
      </c>
      <c r="C28" s="125" t="s">
        <v>294</v>
      </c>
      <c r="D28" s="126" t="s">
        <v>89</v>
      </c>
      <c r="E28" s="127"/>
      <c r="F28" s="128" t="s">
        <v>369</v>
      </c>
      <c r="G28" s="112"/>
      <c r="H28" s="48"/>
    </row>
    <row r="29" spans="1:8" ht="30" customHeight="1">
      <c r="A29" s="110">
        <v>28</v>
      </c>
      <c r="B29" s="124" t="s">
        <v>28</v>
      </c>
      <c r="C29" s="125" t="s">
        <v>294</v>
      </c>
      <c r="D29" s="126" t="s">
        <v>88</v>
      </c>
      <c r="E29" s="127"/>
      <c r="F29" s="128" t="s">
        <v>370</v>
      </c>
      <c r="G29" s="112"/>
      <c r="H29" s="48"/>
    </row>
    <row r="30" spans="1:8" ht="30" customHeight="1">
      <c r="A30" s="110">
        <v>29</v>
      </c>
      <c r="B30" s="124" t="s">
        <v>29</v>
      </c>
      <c r="C30" s="125" t="s">
        <v>294</v>
      </c>
      <c r="D30" s="126" t="s">
        <v>95</v>
      </c>
      <c r="E30" s="127"/>
      <c r="F30" s="128" t="s">
        <v>371</v>
      </c>
      <c r="G30" s="112"/>
      <c r="H30" s="48"/>
    </row>
    <row r="31" spans="1:8" ht="30" customHeight="1">
      <c r="A31" s="110">
        <v>30</v>
      </c>
      <c r="B31" s="124" t="s">
        <v>30</v>
      </c>
      <c r="C31" s="125" t="s">
        <v>294</v>
      </c>
      <c r="D31" s="126" t="s">
        <v>91</v>
      </c>
      <c r="E31" s="127"/>
      <c r="F31" s="128" t="s">
        <v>372</v>
      </c>
      <c r="G31" s="112"/>
      <c r="H31" s="48"/>
    </row>
    <row r="32" spans="1:8" ht="30" customHeight="1">
      <c r="A32" s="110">
        <v>31</v>
      </c>
      <c r="B32" s="124" t="s">
        <v>31</v>
      </c>
      <c r="C32" s="125" t="s">
        <v>407</v>
      </c>
      <c r="D32" s="125"/>
      <c r="E32" s="129">
        <v>1</v>
      </c>
      <c r="F32" s="130" t="s">
        <v>389</v>
      </c>
      <c r="G32" s="113" t="s">
        <v>102</v>
      </c>
      <c r="H32" s="48" t="s">
        <v>299</v>
      </c>
    </row>
    <row r="33" spans="1:8" ht="30" customHeight="1">
      <c r="A33" s="110">
        <v>32</v>
      </c>
      <c r="B33" s="124" t="s">
        <v>32</v>
      </c>
      <c r="C33" s="125" t="s">
        <v>407</v>
      </c>
      <c r="D33" s="125"/>
      <c r="E33" s="129">
        <v>2</v>
      </c>
      <c r="F33" s="130" t="s">
        <v>399</v>
      </c>
      <c r="G33" s="113" t="s">
        <v>104</v>
      </c>
      <c r="H33" s="48" t="s">
        <v>299</v>
      </c>
    </row>
    <row r="34" spans="1:8" ht="30" customHeight="1">
      <c r="A34" s="110">
        <v>33</v>
      </c>
      <c r="B34" s="124" t="s">
        <v>33</v>
      </c>
      <c r="C34" s="125" t="s">
        <v>294</v>
      </c>
      <c r="D34" s="126" t="s">
        <v>94</v>
      </c>
      <c r="E34" s="127"/>
      <c r="F34" s="128" t="s">
        <v>373</v>
      </c>
      <c r="G34" s="112"/>
      <c r="H34" s="48"/>
    </row>
    <row r="35" spans="1:8" ht="30" customHeight="1">
      <c r="A35" s="110">
        <v>34</v>
      </c>
      <c r="B35" s="124" t="s">
        <v>34</v>
      </c>
      <c r="C35" s="125" t="s">
        <v>294</v>
      </c>
      <c r="D35" s="126" t="s">
        <v>91</v>
      </c>
      <c r="E35" s="127"/>
      <c r="F35" s="128" t="s">
        <v>358</v>
      </c>
      <c r="G35" s="112"/>
      <c r="H35" s="48"/>
    </row>
    <row r="36" spans="1:8" ht="30" customHeight="1">
      <c r="A36" s="110">
        <v>35</v>
      </c>
      <c r="B36" s="124" t="s">
        <v>35</v>
      </c>
      <c r="C36" s="125" t="s">
        <v>294</v>
      </c>
      <c r="D36" s="126" t="s">
        <v>93</v>
      </c>
      <c r="E36" s="127"/>
      <c r="F36" s="128" t="s">
        <v>374</v>
      </c>
      <c r="G36" s="112"/>
      <c r="H36" s="48"/>
    </row>
    <row r="37" spans="1:8" ht="30" customHeight="1">
      <c r="A37" s="110">
        <v>36</v>
      </c>
      <c r="B37" s="124" t="s">
        <v>36</v>
      </c>
      <c r="C37" s="125" t="s">
        <v>294</v>
      </c>
      <c r="D37" s="126" t="s">
        <v>96</v>
      </c>
      <c r="E37" s="127"/>
      <c r="F37" s="128" t="s">
        <v>375</v>
      </c>
      <c r="G37" s="112"/>
      <c r="H37" s="48"/>
    </row>
    <row r="38" spans="1:8" ht="30" customHeight="1">
      <c r="A38" s="110">
        <v>37</v>
      </c>
      <c r="B38" s="124" t="s">
        <v>37</v>
      </c>
      <c r="C38" s="125" t="s">
        <v>294</v>
      </c>
      <c r="D38" s="126" t="s">
        <v>89</v>
      </c>
      <c r="E38" s="127"/>
      <c r="F38" s="128" t="s">
        <v>376</v>
      </c>
      <c r="G38" s="112"/>
      <c r="H38" s="48"/>
    </row>
    <row r="39" spans="1:8" ht="30" customHeight="1">
      <c r="A39" s="110">
        <v>38</v>
      </c>
      <c r="B39" s="124" t="s">
        <v>38</v>
      </c>
      <c r="C39" s="125" t="s">
        <v>294</v>
      </c>
      <c r="D39" s="126" t="s">
        <v>94</v>
      </c>
      <c r="E39" s="127"/>
      <c r="F39" s="128" t="s">
        <v>377</v>
      </c>
      <c r="G39" s="112"/>
      <c r="H39" s="48"/>
    </row>
    <row r="40" spans="1:8" ht="30" customHeight="1">
      <c r="A40" s="110">
        <v>39</v>
      </c>
      <c r="B40" s="124" t="s">
        <v>39</v>
      </c>
      <c r="C40" s="125" t="s">
        <v>407</v>
      </c>
      <c r="D40" s="125"/>
      <c r="E40" s="129">
        <v>1</v>
      </c>
      <c r="F40" s="130" t="s">
        <v>389</v>
      </c>
      <c r="G40" s="113" t="s">
        <v>102</v>
      </c>
      <c r="H40" s="48" t="s">
        <v>299</v>
      </c>
    </row>
    <row r="41" spans="1:8" ht="30" customHeight="1">
      <c r="A41" s="110">
        <v>40</v>
      </c>
      <c r="B41" s="124" t="s">
        <v>40</v>
      </c>
      <c r="C41" s="125" t="s">
        <v>407</v>
      </c>
      <c r="D41" s="125"/>
      <c r="E41" s="129">
        <v>2</v>
      </c>
      <c r="F41" s="130" t="s">
        <v>399</v>
      </c>
      <c r="G41" s="113" t="s">
        <v>104</v>
      </c>
      <c r="H41" s="48" t="s">
        <v>299</v>
      </c>
    </row>
    <row r="42" spans="1:8" ht="30" customHeight="1">
      <c r="A42" s="110">
        <v>41</v>
      </c>
      <c r="B42" s="124" t="s">
        <v>41</v>
      </c>
      <c r="C42" s="125" t="s">
        <v>294</v>
      </c>
      <c r="D42" s="126" t="s">
        <v>97</v>
      </c>
      <c r="E42" s="127"/>
      <c r="F42" s="128" t="s">
        <v>378</v>
      </c>
      <c r="G42" s="112"/>
      <c r="H42" s="48"/>
    </row>
    <row r="43" spans="1:8" ht="30" customHeight="1">
      <c r="A43" s="110">
        <v>42</v>
      </c>
      <c r="B43" s="124" t="s">
        <v>42</v>
      </c>
      <c r="C43" s="125" t="s">
        <v>407</v>
      </c>
      <c r="D43" s="125"/>
      <c r="E43" s="129">
        <v>2</v>
      </c>
      <c r="F43" s="130" t="s">
        <v>389</v>
      </c>
      <c r="G43" s="113" t="s">
        <v>102</v>
      </c>
      <c r="H43" s="48" t="s">
        <v>299</v>
      </c>
    </row>
    <row r="44" spans="1:8" ht="30" customHeight="1">
      <c r="A44" s="110">
        <v>43</v>
      </c>
      <c r="B44" s="124" t="s">
        <v>43</v>
      </c>
      <c r="C44" s="125" t="s">
        <v>407</v>
      </c>
      <c r="D44" s="125"/>
      <c r="E44" s="129">
        <v>2</v>
      </c>
      <c r="F44" s="130" t="s">
        <v>399</v>
      </c>
      <c r="G44" s="113" t="s">
        <v>104</v>
      </c>
      <c r="H44" s="48" t="s">
        <v>299</v>
      </c>
    </row>
    <row r="45" spans="1:8" ht="30" customHeight="1">
      <c r="A45" s="110">
        <v>44</v>
      </c>
      <c r="B45" s="124" t="s">
        <v>296</v>
      </c>
      <c r="C45" s="125" t="s">
        <v>407</v>
      </c>
      <c r="D45" s="125"/>
      <c r="E45" s="129">
        <v>2</v>
      </c>
      <c r="F45" s="130" t="s">
        <v>389</v>
      </c>
      <c r="G45" s="113" t="s">
        <v>102</v>
      </c>
      <c r="H45" s="48" t="s">
        <v>299</v>
      </c>
    </row>
    <row r="46" spans="1:8" ht="30" customHeight="1">
      <c r="A46" s="110">
        <v>45</v>
      </c>
      <c r="B46" s="124" t="s">
        <v>44</v>
      </c>
      <c r="C46" s="125" t="s">
        <v>407</v>
      </c>
      <c r="D46" s="125"/>
      <c r="E46" s="129">
        <v>2</v>
      </c>
      <c r="F46" s="130" t="s">
        <v>399</v>
      </c>
      <c r="G46" s="113" t="s">
        <v>104</v>
      </c>
      <c r="H46" s="48" t="s">
        <v>299</v>
      </c>
    </row>
    <row r="47" spans="1:8" ht="30" customHeight="1">
      <c r="A47" s="110">
        <v>46</v>
      </c>
      <c r="B47" s="124" t="s">
        <v>45</v>
      </c>
      <c r="C47" s="125" t="s">
        <v>294</v>
      </c>
      <c r="D47" s="126" t="s">
        <v>90</v>
      </c>
      <c r="E47" s="127"/>
      <c r="F47" s="128" t="s">
        <v>379</v>
      </c>
      <c r="G47" s="112"/>
      <c r="H47" s="48"/>
    </row>
    <row r="48" spans="1:8" ht="30" customHeight="1">
      <c r="A48" s="110">
        <v>47</v>
      </c>
      <c r="B48" s="124" t="s">
        <v>46</v>
      </c>
      <c r="C48" s="125" t="s">
        <v>294</v>
      </c>
      <c r="D48" s="126" t="s">
        <v>91</v>
      </c>
      <c r="E48" s="127"/>
      <c r="F48" s="128" t="s">
        <v>380</v>
      </c>
      <c r="G48" s="112"/>
      <c r="H48" s="48"/>
    </row>
    <row r="49" spans="1:8" ht="30" customHeight="1">
      <c r="A49" s="110">
        <v>48</v>
      </c>
      <c r="B49" s="124" t="s">
        <v>47</v>
      </c>
      <c r="C49" s="125" t="s">
        <v>407</v>
      </c>
      <c r="D49" s="125"/>
      <c r="E49" s="129">
        <v>1</v>
      </c>
      <c r="F49" s="130" t="s">
        <v>389</v>
      </c>
      <c r="G49" s="113" t="s">
        <v>102</v>
      </c>
      <c r="H49" s="48" t="s">
        <v>299</v>
      </c>
    </row>
    <row r="50" spans="1:8" ht="30" customHeight="1">
      <c r="A50" s="110">
        <v>49</v>
      </c>
      <c r="B50" s="124" t="s">
        <v>48</v>
      </c>
      <c r="C50" s="125" t="s">
        <v>407</v>
      </c>
      <c r="D50" s="125"/>
      <c r="E50" s="129">
        <v>1</v>
      </c>
      <c r="F50" s="130" t="s">
        <v>399</v>
      </c>
      <c r="G50" s="113" t="s">
        <v>104</v>
      </c>
      <c r="H50" s="48" t="s">
        <v>299</v>
      </c>
    </row>
    <row r="51" spans="1:8" ht="30" customHeight="1">
      <c r="A51" s="110">
        <v>50</v>
      </c>
      <c r="B51" s="124" t="s">
        <v>49</v>
      </c>
      <c r="C51" s="125" t="s">
        <v>407</v>
      </c>
      <c r="D51" s="125"/>
      <c r="E51" s="129">
        <v>2</v>
      </c>
      <c r="F51" s="130" t="s">
        <v>404</v>
      </c>
      <c r="G51" s="113" t="s">
        <v>101</v>
      </c>
      <c r="H51" s="48" t="s">
        <v>299</v>
      </c>
    </row>
    <row r="52" spans="1:8" ht="30" customHeight="1">
      <c r="A52" s="110">
        <v>51</v>
      </c>
      <c r="B52" s="124" t="s">
        <v>50</v>
      </c>
      <c r="C52" s="125" t="s">
        <v>407</v>
      </c>
      <c r="D52" s="125"/>
      <c r="E52" s="129">
        <v>3</v>
      </c>
      <c r="F52" s="130" t="s">
        <v>405</v>
      </c>
      <c r="G52" s="113" t="s">
        <v>103</v>
      </c>
      <c r="H52" s="48" t="s">
        <v>299</v>
      </c>
    </row>
    <row r="53" spans="1:8" ht="30" customHeight="1">
      <c r="A53" s="110">
        <v>52</v>
      </c>
      <c r="B53" s="124" t="s">
        <v>51</v>
      </c>
      <c r="C53" s="125" t="s">
        <v>294</v>
      </c>
      <c r="D53" s="126" t="s">
        <v>95</v>
      </c>
      <c r="E53" s="127"/>
      <c r="F53" s="128" t="s">
        <v>381</v>
      </c>
      <c r="G53" s="112"/>
      <c r="H53" s="48"/>
    </row>
    <row r="54" spans="1:8" ht="30" customHeight="1">
      <c r="A54" s="110">
        <v>53</v>
      </c>
      <c r="B54" s="124" t="s">
        <v>52</v>
      </c>
      <c r="C54" s="125" t="s">
        <v>407</v>
      </c>
      <c r="D54" s="125"/>
      <c r="E54" s="129">
        <v>1</v>
      </c>
      <c r="F54" s="130" t="s">
        <v>389</v>
      </c>
      <c r="G54" s="113" t="s">
        <v>102</v>
      </c>
      <c r="H54" s="48" t="s">
        <v>299</v>
      </c>
    </row>
    <row r="55" spans="1:8" ht="30" customHeight="1">
      <c r="A55" s="110">
        <v>54</v>
      </c>
      <c r="B55" s="124" t="s">
        <v>53</v>
      </c>
      <c r="C55" s="125" t="s">
        <v>407</v>
      </c>
      <c r="D55" s="125"/>
      <c r="E55" s="129">
        <v>1</v>
      </c>
      <c r="F55" s="130" t="s">
        <v>399</v>
      </c>
      <c r="G55" s="113" t="s">
        <v>104</v>
      </c>
      <c r="H55" s="48" t="s">
        <v>299</v>
      </c>
    </row>
    <row r="56" spans="1:8" ht="30" customHeight="1">
      <c r="A56" s="110">
        <v>55</v>
      </c>
      <c r="B56" s="124" t="s">
        <v>54</v>
      </c>
      <c r="C56" s="125" t="s">
        <v>408</v>
      </c>
      <c r="D56" s="125"/>
      <c r="E56" s="129">
        <v>2</v>
      </c>
      <c r="F56" s="130" t="s">
        <v>397</v>
      </c>
      <c r="G56" s="113" t="s">
        <v>105</v>
      </c>
      <c r="H56" s="48" t="s">
        <v>299</v>
      </c>
    </row>
    <row r="57" spans="1:8" ht="30" customHeight="1">
      <c r="A57" s="110">
        <v>56</v>
      </c>
      <c r="B57" s="124" t="s">
        <v>55</v>
      </c>
      <c r="C57" s="125" t="s">
        <v>407</v>
      </c>
      <c r="D57" s="125"/>
      <c r="E57" s="129">
        <v>1</v>
      </c>
      <c r="F57" s="130" t="s">
        <v>389</v>
      </c>
      <c r="G57" s="113" t="s">
        <v>102</v>
      </c>
      <c r="H57" s="48" t="s">
        <v>299</v>
      </c>
    </row>
    <row r="58" spans="1:8" ht="30" customHeight="1">
      <c r="A58" s="110">
        <v>57</v>
      </c>
      <c r="B58" s="124" t="s">
        <v>56</v>
      </c>
      <c r="C58" s="125" t="s">
        <v>407</v>
      </c>
      <c r="D58" s="125"/>
      <c r="E58" s="129">
        <v>1</v>
      </c>
      <c r="F58" s="130" t="s">
        <v>399</v>
      </c>
      <c r="G58" s="113" t="s">
        <v>104</v>
      </c>
      <c r="H58" s="48" t="s">
        <v>299</v>
      </c>
    </row>
    <row r="59" spans="1:8" ht="30" customHeight="1">
      <c r="A59" s="110">
        <v>58</v>
      </c>
      <c r="B59" s="124" t="s">
        <v>57</v>
      </c>
      <c r="C59" s="125" t="s">
        <v>294</v>
      </c>
      <c r="D59" s="126" t="s">
        <v>91</v>
      </c>
      <c r="E59" s="127"/>
      <c r="F59" s="128" t="s">
        <v>382</v>
      </c>
      <c r="G59" s="112"/>
      <c r="H59" s="48"/>
    </row>
    <row r="60" spans="1:8" ht="30" customHeight="1">
      <c r="A60" s="110">
        <v>59</v>
      </c>
      <c r="B60" s="124" t="s">
        <v>58</v>
      </c>
      <c r="C60" s="125" t="s">
        <v>294</v>
      </c>
      <c r="D60" s="126" t="s">
        <v>98</v>
      </c>
      <c r="E60" s="127"/>
      <c r="F60" s="128" t="s">
        <v>383</v>
      </c>
      <c r="G60" s="112"/>
      <c r="H60" s="48"/>
    </row>
    <row r="61" spans="1:8" ht="30" customHeight="1">
      <c r="A61" s="110">
        <v>60</v>
      </c>
      <c r="B61" s="124" t="s">
        <v>59</v>
      </c>
      <c r="C61" s="125" t="s">
        <v>294</v>
      </c>
      <c r="D61" s="126" t="s">
        <v>94</v>
      </c>
      <c r="E61" s="127"/>
      <c r="F61" s="128" t="s">
        <v>384</v>
      </c>
      <c r="G61" s="112"/>
      <c r="H61" s="48"/>
    </row>
    <row r="62" spans="1:8" ht="30" customHeight="1">
      <c r="A62" s="110">
        <v>61</v>
      </c>
      <c r="B62" s="124" t="s">
        <v>60</v>
      </c>
      <c r="C62" s="125" t="s">
        <v>294</v>
      </c>
      <c r="D62" s="126" t="s">
        <v>93</v>
      </c>
      <c r="E62" s="127"/>
      <c r="F62" s="128" t="s">
        <v>385</v>
      </c>
      <c r="G62" s="112"/>
      <c r="H62" s="48"/>
    </row>
    <row r="63" spans="1:8" ht="30" customHeight="1">
      <c r="A63" s="110">
        <v>62</v>
      </c>
      <c r="B63" s="124" t="s">
        <v>61</v>
      </c>
      <c r="C63" s="125" t="s">
        <v>407</v>
      </c>
      <c r="D63" s="125"/>
      <c r="E63" s="129">
        <v>1</v>
      </c>
      <c r="F63" s="130" t="s">
        <v>389</v>
      </c>
      <c r="G63" s="113" t="s">
        <v>102</v>
      </c>
      <c r="H63" s="48" t="s">
        <v>299</v>
      </c>
    </row>
    <row r="64" spans="1:8" ht="30" customHeight="1">
      <c r="A64" s="110">
        <v>63</v>
      </c>
      <c r="B64" s="124" t="s">
        <v>62</v>
      </c>
      <c r="C64" s="125" t="s">
        <v>407</v>
      </c>
      <c r="D64" s="125"/>
      <c r="E64" s="129">
        <v>2</v>
      </c>
      <c r="F64" s="130" t="s">
        <v>399</v>
      </c>
      <c r="G64" s="113" t="s">
        <v>104</v>
      </c>
      <c r="H64" s="48" t="s">
        <v>299</v>
      </c>
    </row>
    <row r="65" spans="1:8" ht="30" customHeight="1">
      <c r="A65" s="110">
        <v>64</v>
      </c>
      <c r="B65" s="124" t="s">
        <v>63</v>
      </c>
      <c r="C65" s="125" t="s">
        <v>294</v>
      </c>
      <c r="D65" s="126" t="s">
        <v>95</v>
      </c>
      <c r="E65" s="127"/>
      <c r="F65" s="128" t="s">
        <v>386</v>
      </c>
      <c r="G65" s="112"/>
      <c r="H65" s="48"/>
    </row>
    <row r="66" spans="1:8" ht="30" customHeight="1">
      <c r="A66" s="110">
        <v>65</v>
      </c>
      <c r="B66" s="124" t="s">
        <v>64</v>
      </c>
      <c r="C66" s="125" t="s">
        <v>294</v>
      </c>
      <c r="D66" s="126" t="s">
        <v>89</v>
      </c>
      <c r="E66" s="127"/>
      <c r="F66" s="128" t="s">
        <v>387</v>
      </c>
      <c r="G66" s="112"/>
      <c r="H66" s="48"/>
    </row>
    <row r="67" spans="1:8" ht="30" customHeight="1">
      <c r="A67" s="110">
        <v>66</v>
      </c>
      <c r="B67" s="124" t="s">
        <v>65</v>
      </c>
      <c r="C67" s="125" t="s">
        <v>294</v>
      </c>
      <c r="D67" s="126" t="s">
        <v>98</v>
      </c>
      <c r="E67" s="127"/>
      <c r="F67" s="128" t="s">
        <v>388</v>
      </c>
      <c r="G67" s="112"/>
      <c r="H67" s="48"/>
    </row>
    <row r="68" spans="1:8" ht="30" customHeight="1">
      <c r="A68" s="110">
        <v>67</v>
      </c>
      <c r="B68" s="124" t="s">
        <v>66</v>
      </c>
      <c r="C68" s="125" t="s">
        <v>294</v>
      </c>
      <c r="D68" s="126" t="s">
        <v>91</v>
      </c>
      <c r="E68" s="127"/>
      <c r="F68" s="128" t="s">
        <v>389</v>
      </c>
      <c r="G68" s="112"/>
      <c r="H68" s="48"/>
    </row>
    <row r="69" spans="1:8" ht="30" customHeight="1">
      <c r="A69" s="110">
        <v>68</v>
      </c>
      <c r="B69" s="124" t="s">
        <v>67</v>
      </c>
      <c r="C69" s="125" t="s">
        <v>294</v>
      </c>
      <c r="D69" s="126" t="s">
        <v>91</v>
      </c>
      <c r="E69" s="127"/>
      <c r="F69" s="128" t="s">
        <v>390</v>
      </c>
      <c r="G69" s="112"/>
      <c r="H69" s="48"/>
    </row>
    <row r="70" spans="1:8" ht="30" customHeight="1">
      <c r="A70" s="110">
        <v>69</v>
      </c>
      <c r="B70" s="124" t="s">
        <v>68</v>
      </c>
      <c r="C70" s="125" t="s">
        <v>407</v>
      </c>
      <c r="D70" s="125"/>
      <c r="E70" s="129">
        <v>2</v>
      </c>
      <c r="F70" s="130" t="s">
        <v>389</v>
      </c>
      <c r="G70" s="113" t="s">
        <v>102</v>
      </c>
      <c r="H70" s="48" t="s">
        <v>299</v>
      </c>
    </row>
    <row r="71" spans="1:8" ht="30" customHeight="1">
      <c r="A71" s="110">
        <v>70</v>
      </c>
      <c r="B71" s="124" t="s">
        <v>69</v>
      </c>
      <c r="C71" s="125" t="s">
        <v>407</v>
      </c>
      <c r="D71" s="125"/>
      <c r="E71" s="129">
        <v>4</v>
      </c>
      <c r="F71" s="130" t="s">
        <v>399</v>
      </c>
      <c r="G71" s="113" t="s">
        <v>104</v>
      </c>
      <c r="H71" s="48" t="s">
        <v>299</v>
      </c>
    </row>
    <row r="72" spans="1:8" ht="30" customHeight="1">
      <c r="A72" s="110">
        <v>71</v>
      </c>
      <c r="B72" s="124" t="s">
        <v>70</v>
      </c>
      <c r="C72" s="125" t="s">
        <v>294</v>
      </c>
      <c r="D72" s="126" t="s">
        <v>91</v>
      </c>
      <c r="E72" s="127"/>
      <c r="F72" s="128" t="s">
        <v>378</v>
      </c>
      <c r="G72" s="112"/>
      <c r="H72" s="48"/>
    </row>
    <row r="73" spans="1:8" ht="30" customHeight="1">
      <c r="A73" s="110">
        <v>72</v>
      </c>
      <c r="B73" s="124" t="s">
        <v>71</v>
      </c>
      <c r="C73" s="125" t="s">
        <v>294</v>
      </c>
      <c r="D73" s="126" t="s">
        <v>88</v>
      </c>
      <c r="E73" s="127"/>
      <c r="F73" s="128" t="s">
        <v>391</v>
      </c>
      <c r="G73" s="112"/>
      <c r="H73" s="48"/>
    </row>
    <row r="74" spans="1:8" ht="30" customHeight="1">
      <c r="A74" s="110">
        <v>73</v>
      </c>
      <c r="B74" s="124" t="s">
        <v>72</v>
      </c>
      <c r="C74" s="125" t="s">
        <v>294</v>
      </c>
      <c r="D74" s="126" t="s">
        <v>90</v>
      </c>
      <c r="E74" s="127"/>
      <c r="F74" s="128" t="s">
        <v>390</v>
      </c>
      <c r="G74" s="112"/>
      <c r="H74" s="48"/>
    </row>
    <row r="75" spans="1:8" ht="30" customHeight="1">
      <c r="A75" s="110">
        <v>74</v>
      </c>
      <c r="B75" s="124" t="s">
        <v>73</v>
      </c>
      <c r="C75" s="125" t="s">
        <v>294</v>
      </c>
      <c r="D75" s="126" t="s">
        <v>93</v>
      </c>
      <c r="E75" s="127"/>
      <c r="F75" s="128" t="s">
        <v>392</v>
      </c>
      <c r="G75" s="112"/>
      <c r="H75" s="48"/>
    </row>
    <row r="76" spans="1:8" ht="30" customHeight="1">
      <c r="A76" s="110">
        <v>75</v>
      </c>
      <c r="B76" s="124" t="s">
        <v>74</v>
      </c>
      <c r="C76" s="125" t="s">
        <v>294</v>
      </c>
      <c r="D76" s="126" t="s">
        <v>90</v>
      </c>
      <c r="E76" s="127"/>
      <c r="F76" s="128" t="s">
        <v>393</v>
      </c>
      <c r="G76" s="112"/>
      <c r="H76" s="48"/>
    </row>
    <row r="77" spans="1:8" ht="30" customHeight="1">
      <c r="A77" s="110">
        <v>76</v>
      </c>
      <c r="B77" s="124" t="s">
        <v>75</v>
      </c>
      <c r="C77" s="125" t="s">
        <v>294</v>
      </c>
      <c r="D77" s="126" t="s">
        <v>94</v>
      </c>
      <c r="E77" s="127"/>
      <c r="F77" s="128" t="s">
        <v>390</v>
      </c>
      <c r="G77" s="112"/>
      <c r="H77" s="48"/>
    </row>
    <row r="78" spans="1:8" ht="30" customHeight="1">
      <c r="A78" s="110">
        <v>77</v>
      </c>
      <c r="B78" s="124" t="s">
        <v>76</v>
      </c>
      <c r="C78" s="125" t="s">
        <v>407</v>
      </c>
      <c r="D78" s="125"/>
      <c r="E78" s="129">
        <v>1</v>
      </c>
      <c r="F78" s="130" t="s">
        <v>389</v>
      </c>
      <c r="G78" s="113" t="s">
        <v>102</v>
      </c>
      <c r="H78" s="48" t="s">
        <v>299</v>
      </c>
    </row>
    <row r="79" spans="1:8" ht="30" customHeight="1">
      <c r="A79" s="110">
        <v>78</v>
      </c>
      <c r="B79" s="124" t="s">
        <v>77</v>
      </c>
      <c r="C79" s="125" t="s">
        <v>407</v>
      </c>
      <c r="D79" s="125"/>
      <c r="E79" s="129">
        <v>2</v>
      </c>
      <c r="F79" s="130" t="s">
        <v>399</v>
      </c>
      <c r="G79" s="113" t="s">
        <v>104</v>
      </c>
      <c r="H79" s="48" t="s">
        <v>299</v>
      </c>
    </row>
    <row r="80" spans="1:8" ht="30" customHeight="1">
      <c r="A80" s="110">
        <v>79</v>
      </c>
      <c r="B80" s="124" t="s">
        <v>78</v>
      </c>
      <c r="C80" s="125" t="s">
        <v>294</v>
      </c>
      <c r="D80" s="126" t="s">
        <v>91</v>
      </c>
      <c r="E80" s="127"/>
      <c r="F80" s="128" t="s">
        <v>394</v>
      </c>
      <c r="G80" s="112"/>
      <c r="H80" s="48"/>
    </row>
    <row r="81" spans="1:8" ht="30" customHeight="1">
      <c r="A81" s="110">
        <v>80</v>
      </c>
      <c r="B81" s="124" t="s">
        <v>79</v>
      </c>
      <c r="C81" s="125" t="s">
        <v>407</v>
      </c>
      <c r="D81" s="125"/>
      <c r="E81" s="129">
        <v>1</v>
      </c>
      <c r="F81" s="130" t="s">
        <v>389</v>
      </c>
      <c r="G81" s="113" t="s">
        <v>102</v>
      </c>
      <c r="H81" s="48" t="s">
        <v>299</v>
      </c>
    </row>
    <row r="82" spans="1:8" ht="30" customHeight="1">
      <c r="A82" s="110">
        <v>81</v>
      </c>
      <c r="B82" s="124" t="s">
        <v>80</v>
      </c>
      <c r="C82" s="125" t="s">
        <v>407</v>
      </c>
      <c r="D82" s="125"/>
      <c r="E82" s="129">
        <v>3</v>
      </c>
      <c r="F82" s="130" t="s">
        <v>399</v>
      </c>
      <c r="G82" s="113" t="s">
        <v>104</v>
      </c>
      <c r="H82" s="48" t="s">
        <v>299</v>
      </c>
    </row>
    <row r="83" spans="1:8" ht="30" customHeight="1">
      <c r="A83" s="110">
        <v>82</v>
      </c>
      <c r="B83" s="124" t="s">
        <v>81</v>
      </c>
      <c r="C83" s="125" t="s">
        <v>407</v>
      </c>
      <c r="D83" s="125"/>
      <c r="E83" s="129">
        <v>1</v>
      </c>
      <c r="F83" s="130" t="s">
        <v>389</v>
      </c>
      <c r="G83" s="113" t="s">
        <v>102</v>
      </c>
      <c r="H83" s="48" t="s">
        <v>299</v>
      </c>
    </row>
    <row r="84" spans="1:8" ht="30" customHeight="1">
      <c r="A84" s="110">
        <v>83</v>
      </c>
      <c r="B84" s="124" t="s">
        <v>82</v>
      </c>
      <c r="C84" s="125" t="s">
        <v>294</v>
      </c>
      <c r="D84" s="126" t="s">
        <v>94</v>
      </c>
      <c r="E84" s="127"/>
      <c r="F84" s="128" t="s">
        <v>395</v>
      </c>
      <c r="G84" s="112"/>
      <c r="H84" s="48"/>
    </row>
    <row r="85" spans="1:8" ht="30" customHeight="1">
      <c r="A85" s="110">
        <v>84</v>
      </c>
      <c r="B85" s="124" t="s">
        <v>83</v>
      </c>
      <c r="C85" s="125" t="s">
        <v>408</v>
      </c>
      <c r="D85" s="125"/>
      <c r="E85" s="129">
        <v>1</v>
      </c>
      <c r="F85" s="130" t="s">
        <v>390</v>
      </c>
      <c r="G85" s="113" t="s">
        <v>295</v>
      </c>
      <c r="H85" s="48" t="s">
        <v>299</v>
      </c>
    </row>
    <row r="86" spans="1:8" ht="30" customHeight="1">
      <c r="A86" s="110">
        <v>85</v>
      </c>
      <c r="B86" s="124" t="s">
        <v>84</v>
      </c>
      <c r="C86" s="125" t="s">
        <v>408</v>
      </c>
      <c r="D86" s="125"/>
      <c r="E86" s="129">
        <v>3</v>
      </c>
      <c r="F86" s="130" t="s">
        <v>401</v>
      </c>
      <c r="G86" s="113" t="s">
        <v>295</v>
      </c>
      <c r="H86" s="48" t="s">
        <v>299</v>
      </c>
    </row>
    <row r="87" spans="1:8" ht="30" customHeight="1">
      <c r="A87" s="110">
        <v>86</v>
      </c>
      <c r="B87" s="124" t="s">
        <v>85</v>
      </c>
      <c r="C87" s="125" t="s">
        <v>408</v>
      </c>
      <c r="D87" s="125"/>
      <c r="E87" s="129">
        <v>1</v>
      </c>
      <c r="F87" s="130" t="s">
        <v>390</v>
      </c>
      <c r="G87" s="113" t="s">
        <v>295</v>
      </c>
      <c r="H87" s="48" t="s">
        <v>299</v>
      </c>
    </row>
    <row r="88" spans="1:8" ht="30" customHeight="1">
      <c r="A88" s="110">
        <v>87</v>
      </c>
      <c r="B88" s="124" t="s">
        <v>86</v>
      </c>
      <c r="C88" s="125" t="s">
        <v>408</v>
      </c>
      <c r="D88" s="125"/>
      <c r="E88" s="129">
        <v>2</v>
      </c>
      <c r="F88" s="130" t="s">
        <v>390</v>
      </c>
      <c r="G88" s="113" t="s">
        <v>295</v>
      </c>
      <c r="H88" s="48" t="s">
        <v>299</v>
      </c>
    </row>
    <row r="89" spans="1:8" ht="30" customHeight="1">
      <c r="A89" s="110">
        <v>88</v>
      </c>
      <c r="B89" s="124" t="s">
        <v>297</v>
      </c>
      <c r="C89" s="125" t="s">
        <v>294</v>
      </c>
      <c r="D89" s="125" t="s">
        <v>91</v>
      </c>
      <c r="E89" s="129"/>
      <c r="F89" s="130" t="s">
        <v>396</v>
      </c>
      <c r="G89" s="113"/>
      <c r="H89" s="48"/>
    </row>
    <row r="90" spans="1:8" ht="30" customHeight="1" thickBot="1">
      <c r="A90" s="110">
        <v>89</v>
      </c>
      <c r="B90" s="131" t="s">
        <v>298</v>
      </c>
      <c r="C90" s="132" t="s">
        <v>294</v>
      </c>
      <c r="D90" s="132" t="s">
        <v>89</v>
      </c>
      <c r="E90" s="133"/>
      <c r="F90" s="134" t="s">
        <v>397</v>
      </c>
      <c r="G90" s="114"/>
      <c r="H90" s="47"/>
    </row>
  </sheetData>
  <autoFilter ref="C1:C9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موارد درخواستی</vt:lpstr>
      <vt:lpstr>پروژه</vt:lpstr>
      <vt:lpstr>Actual</vt:lpstr>
      <vt:lpstr>resource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2025-12-22T14:51:02Z</dcterms:modified>
</cp:coreProperties>
</file>